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040" windowHeight="8295"/>
  </bookViews>
  <sheets>
    <sheet name="Лист1" sheetId="1" r:id="rId1"/>
  </sheets>
  <definedNames>
    <definedName name="_xlnm.Print_Area" localSheetId="0">Лист1!$A$1:$BF$26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M18" i="1"/>
  <c r="L19" i="1"/>
  <c r="L14" i="1"/>
</calcChain>
</file>

<file path=xl/sharedStrings.xml><?xml version="1.0" encoding="utf-8"?>
<sst xmlns="http://schemas.openxmlformats.org/spreadsheetml/2006/main" count="556" uniqueCount="217">
  <si>
    <t>№ п\п</t>
  </si>
  <si>
    <t>Год завершения последнего капитального ремонта</t>
  </si>
  <si>
    <t>кв.м</t>
  </si>
  <si>
    <t>(период)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</si>
  <si>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</si>
  <si>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</si>
  <si>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</si>
  <si>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</si>
  <si>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</si>
  <si>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</si>
  <si>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</si>
  <si>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</si>
  <si>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</si>
  <si>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</si>
  <si>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</si>
  <si>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</si>
  <si>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</si>
  <si>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</si>
  <si>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</si>
  <si>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</si>
  <si>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</si>
  <si>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</si>
  <si>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</si>
  <si>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</si>
  <si>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</si>
  <si>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</si>
  <si>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</si>
  <si>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</si>
  <si>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</si>
  <si>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</si>
  <si>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</si>
  <si>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</si>
  <si>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</si>
  <si>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</si>
  <si>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</si>
  <si>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</si>
  <si>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</si>
  <si>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</si>
  <si>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</si>
  <si>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</si>
  <si>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</si>
  <si>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</si>
  <si>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</si>
  <si>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>Виды работ, установленные постановлением Правительства Московской области от 14.03.2017                              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</si>
  <si>
    <t>плано-вая дата завер-шения работ</t>
  </si>
  <si>
    <t>плановая дата заверше-ния работ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</si>
  <si>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Раменского городского округа Московской области, на 2023 гг.
</t>
  </si>
  <si>
    <r>
      <rPr>
        <sz val="12"/>
        <color indexed="8"/>
        <rFont val="Times New Roman"/>
        <family val="1"/>
        <charset val="204"/>
      </rPr>
      <t>Приложение  1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Раменского городского округа Московской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 №_____</t>
    </r>
    <r>
      <rPr>
        <sz val="28"/>
        <color indexed="8"/>
        <rFont val="Times New Roman"/>
        <family val="1"/>
        <charset val="204"/>
      </rPr>
      <t xml:space="preserve">_______                                                                                                            </t>
    </r>
  </si>
  <si>
    <t>Раменский г.о.</t>
  </si>
  <si>
    <t>г Раменское, д Антоново, ул Дом учителей, д. 1</t>
  </si>
  <si>
    <t>г Раменское, п Денежниково, д. 16</t>
  </si>
  <si>
    <t>г Раменское, п Раменской агрохимстанции (РАОС), д. 6</t>
  </si>
  <si>
    <t>г Раменское, рп Быково, пер Прудовый, д. 1</t>
  </si>
  <si>
    <t>г Раменское, рп Быково, ул Чкалова, д. 4</t>
  </si>
  <si>
    <t>г Раменское, рп Ильинский, ул Октябрьская, д. 64а</t>
  </si>
  <si>
    <t>г Раменское, рп Ильинский, ул Рабочая, д. 22/5</t>
  </si>
  <si>
    <t>г Раменское, с Константиново, д. 9</t>
  </si>
  <si>
    <t>г Раменское, ул Воровского, д. 12</t>
  </si>
  <si>
    <t>г Раменское, ул Воровского, д. 9</t>
  </si>
  <si>
    <t>г Раменское, ул Десантная, д. 22</t>
  </si>
  <si>
    <t>г Раменское, ул Космонавтов, д. 18</t>
  </si>
  <si>
    <t>г Раменское, ул Михалевича, д. 12</t>
  </si>
  <si>
    <t>г Раменское, ул Михалевича, д. 33</t>
  </si>
  <si>
    <t>г Раменское, ул Солнцева, д. 4</t>
  </si>
  <si>
    <t>кирпич</t>
  </si>
  <si>
    <t>0,00</t>
  </si>
  <si>
    <t>отс</t>
  </si>
  <si>
    <t>дерево</t>
  </si>
  <si>
    <t>фасад</t>
  </si>
  <si>
    <t>2748,8</t>
  </si>
  <si>
    <t>1892,1</t>
  </si>
  <si>
    <t>67</t>
  </si>
  <si>
    <t>1958</t>
  </si>
  <si>
    <t>3</t>
  </si>
  <si>
    <t>2</t>
  </si>
  <si>
    <t>24</t>
  </si>
  <si>
    <t>3225,7</t>
  </si>
  <si>
    <t>1609,1</t>
  </si>
  <si>
    <t>51</t>
  </si>
  <si>
    <t>1960</t>
  </si>
  <si>
    <t>16</t>
  </si>
  <si>
    <t>1126,2</t>
  </si>
  <si>
    <t>633,7</t>
  </si>
  <si>
    <t>20</t>
  </si>
  <si>
    <t>1970</t>
  </si>
  <si>
    <t>4</t>
  </si>
  <si>
    <t>32</t>
  </si>
  <si>
    <t>2077,2</t>
  </si>
  <si>
    <t>1437,4</t>
  </si>
  <si>
    <t>64</t>
  </si>
  <si>
    <t>Устройство колясочной зоны</t>
  </si>
  <si>
    <t>0,00 + ПСД</t>
  </si>
  <si>
    <t>2 338 563,99</t>
  </si>
  <si>
    <t>13 945 180,14</t>
  </si>
  <si>
    <t>17 652 279,68</t>
  </si>
  <si>
    <t>6 049 555,02</t>
  </si>
  <si>
    <t>5 660 727,74</t>
  </si>
  <si>
    <t>841 862,11</t>
  </si>
  <si>
    <t>13 131 811,83</t>
  </si>
  <si>
    <t>14 032 297,78</t>
  </si>
  <si>
    <t>3 318 788,30</t>
  </si>
  <si>
    <t>2 124 288,83</t>
  </si>
  <si>
    <t>2 263 982,48</t>
  </si>
  <si>
    <t>1 778 260,46</t>
  </si>
  <si>
    <t>8 752 271,67</t>
  </si>
  <si>
    <t>8 816 001,84</t>
  </si>
  <si>
    <t>12 463 890,56</t>
  </si>
  <si>
    <t>3 750 185,52</t>
  </si>
  <si>
    <t>17 777 472,29</t>
  </si>
  <si>
    <t>10 048 639,04</t>
  </si>
  <si>
    <t>2 552 308,73</t>
  </si>
  <si>
    <t>15 219 769,61</t>
  </si>
  <si>
    <t>19 265 698,04</t>
  </si>
  <si>
    <t>13 699 410,90</t>
  </si>
  <si>
    <t>14 332 059,44</t>
  </si>
  <si>
    <t>15 314 849,81</t>
  </si>
  <si>
    <t>3 622 125,56 + ПСД</t>
  </si>
  <si>
    <t>2 318 448,82</t>
  </si>
  <si>
    <t>2 470 910,48</t>
  </si>
  <si>
    <t>1 940 793,46</t>
  </si>
  <si>
    <t>9 552 229,30</t>
  </si>
  <si>
    <t>9 621 784,41</t>
  </si>
  <si>
    <t>37 098 375,90</t>
  </si>
  <si>
    <t>10 967 084,65</t>
  </si>
  <si>
    <t>1954</t>
  </si>
  <si>
    <t>0</t>
  </si>
  <si>
    <t>2632,70</t>
  </si>
  <si>
    <t>2344,10</t>
  </si>
  <si>
    <t>117,30</t>
  </si>
  <si>
    <t>2226,80</t>
  </si>
  <si>
    <t>94</t>
  </si>
  <si>
    <t>замена ВРУ, окна в МОП, замена стояков отопления, замена системы канализации в подвале.</t>
  </si>
  <si>
    <t>2019</t>
  </si>
  <si>
    <t>1940</t>
  </si>
  <si>
    <t>76</t>
  </si>
  <si>
    <t>7</t>
  </si>
  <si>
    <t>69</t>
  </si>
  <si>
    <t>3534,5</t>
  </si>
  <si>
    <t>3052,70</t>
  </si>
  <si>
    <t>281,70</t>
  </si>
  <si>
    <t>2771,00</t>
  </si>
  <si>
    <t>140</t>
  </si>
  <si>
    <t>замена ХВС (подвал, чердак), узел управления тепловой энергии</t>
  </si>
  <si>
    <t>1961</t>
  </si>
  <si>
    <t>5</t>
  </si>
  <si>
    <t>37</t>
  </si>
  <si>
    <t>33</t>
  </si>
  <si>
    <t>1821,8</t>
  </si>
  <si>
    <t>1504,00</t>
  </si>
  <si>
    <t>165,10</t>
  </si>
  <si>
    <t>1338,90</t>
  </si>
  <si>
    <t>70</t>
  </si>
  <si>
    <t>стояки центрального отопения (подвал, чердак), замена ХВС, узел управления тепловой энергии</t>
  </si>
  <si>
    <t>2021</t>
  </si>
  <si>
    <t>1966</t>
  </si>
  <si>
    <t>ж/б панели</t>
  </si>
  <si>
    <t>80</t>
  </si>
  <si>
    <t>3813,4</t>
  </si>
  <si>
    <t>3534,00</t>
  </si>
  <si>
    <t>739,30</t>
  </si>
  <si>
    <t>2794,70</t>
  </si>
  <si>
    <t>186</t>
  </si>
  <si>
    <t>1967</t>
  </si>
  <si>
    <t>60</t>
  </si>
  <si>
    <t>53</t>
  </si>
  <si>
    <t>2986</t>
  </si>
  <si>
    <t>2623,80</t>
  </si>
  <si>
    <t>394,90</t>
  </si>
  <si>
    <t>2228,90</t>
  </si>
  <si>
    <t>134</t>
  </si>
  <si>
    <t>замена стояков ГВС в квартирах, замена ГВС в подвале, узел управления тепловой энергией, замена этажных распределительных щитов</t>
  </si>
  <si>
    <t>1955</t>
  </si>
  <si>
    <t>45</t>
  </si>
  <si>
    <t>41</t>
  </si>
  <si>
    <t>2529,3</t>
  </si>
  <si>
    <t>2273,50</t>
  </si>
  <si>
    <t>130,90</t>
  </si>
  <si>
    <t>242,60</t>
  </si>
  <si>
    <t>99</t>
  </si>
  <si>
    <t>замена ХВС, ГВС, канализации в подвале, замена узла тепловой энергии, замена этажных распределительных щитов, замена общедомой системы освещения.</t>
  </si>
  <si>
    <t>1894</t>
  </si>
  <si>
    <t>25</t>
  </si>
  <si>
    <t>26</t>
  </si>
  <si>
    <t>2659,6</t>
  </si>
  <si>
    <t>1934,70</t>
  </si>
  <si>
    <t>713,00</t>
  </si>
  <si>
    <t>1221,70</t>
  </si>
  <si>
    <t>125</t>
  </si>
  <si>
    <t>ремонт фасада, ремонт отмостки</t>
  </si>
  <si>
    <t>34</t>
  </si>
  <si>
    <t>10</t>
  </si>
  <si>
    <t>18</t>
  </si>
  <si>
    <t>6</t>
  </si>
  <si>
    <t>15</t>
  </si>
  <si>
    <t>1</t>
  </si>
  <si>
    <t>22</t>
  </si>
  <si>
    <t>1462,07</t>
  </si>
  <si>
    <t>430,02</t>
  </si>
  <si>
    <t>1206,83</t>
  </si>
  <si>
    <t>402,17</t>
  </si>
  <si>
    <t>594,09</t>
  </si>
  <si>
    <t>39,61</t>
  </si>
  <si>
    <t>2020</t>
  </si>
  <si>
    <t>1962</t>
  </si>
  <si>
    <t>13</t>
  </si>
  <si>
    <t>682,80</t>
  </si>
  <si>
    <t>130,0</t>
  </si>
  <si>
    <t>501,8</t>
  </si>
  <si>
    <t>36</t>
  </si>
  <si>
    <t>кровля</t>
  </si>
  <si>
    <t>2022</t>
  </si>
  <si>
    <t>1982</t>
  </si>
  <si>
    <t>40</t>
  </si>
  <si>
    <t>2106,7</t>
  </si>
  <si>
    <t>254,0</t>
  </si>
  <si>
    <t>1647,1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</si>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</sst>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###"/>
    <numFmt numFmtId="166" formatCode="dd\.mm\.yyyy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 applyFill="0" applyProtection="0"/>
    <xf numFmtId="0" fontId="6" fillId="0" borderId="0"/>
    <xf numFmtId="0" fontId="2" fillId="0" borderId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 applyFill="0" applyProtection="0"/>
    <xf numFmtId="0" fontId="5" fillId="0" borderId="0" applyFill="0" applyProtection="0"/>
    <xf numFmtId="0" fontId="5" fillId="0" borderId="0" applyFill="0" applyProtection="0"/>
    <xf numFmtId="0" fontId="2" fillId="0" borderId="0"/>
    <xf numFmtId="0" fontId="5" fillId="0" borderId="0" applyFill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3">
    <xf numFmtId="0" fontId="0" fillId="0" borderId="0" xfId="0"/>
    <xf numFmtId="0" fontId="7" fillId="0" borderId="0" xfId="0" applyFont="1"/>
    <xf numFmtId="0" fontId="3" fillId="0" borderId="0" xfId="6" applyFont="1"/>
    <xf numFmtId="49" fontId="9" fillId="0" borderId="0" xfId="6" applyNumberFormat="1" applyFont="1" applyFill="1" applyBorder="1" applyAlignment="1"/>
    <xf numFmtId="0" fontId="10" fillId="0" borderId="0" xfId="6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1" xfId="6" applyFont="1" applyFill="1" applyBorder="1" applyAlignment="1">
      <alignment horizontal="right" vertical="center"/>
    </xf>
    <xf numFmtId="14" fontId="9" fillId="0" borderId="0" xfId="6" applyNumberFormat="1" applyFont="1" applyFill="1" applyBorder="1" applyAlignment="1">
      <alignment horizontal="center" vertical="center"/>
    </xf>
    <xf numFmtId="0" fontId="12" fillId="0" borderId="0" xfId="0" applyFont="1"/>
    <xf numFmtId="0" fontId="11" fillId="0" borderId="0" xfId="0" applyFont="1" applyBorder="1" applyAlignment="1">
      <alignment horizontal="center" vertical="center" wrapText="1"/>
    </xf>
    <xf numFmtId="14" fontId="10" fillId="0" borderId="0" xfId="6" applyNumberFormat="1" applyFont="1" applyFill="1" applyBorder="1" applyAlignment="1">
      <alignment horizontal="center" vertical="center" wrapText="1"/>
    </xf>
    <xf numFmtId="14" fontId="13" fillId="0" borderId="0" xfId="6" applyNumberFormat="1" applyFont="1" applyFill="1" applyBorder="1" applyAlignment="1" applyProtection="1">
      <alignment horizontal="center" vertical="center"/>
    </xf>
    <xf numFmtId="0" fontId="14" fillId="0" borderId="2" xfId="2" applyFont="1" applyFill="1" applyBorder="1" applyAlignment="1">
      <alignment horizontal="center" vertical="top" wrapText="1"/>
    </xf>
    <xf numFmtId="0" fontId="11" fillId="0" borderId="0" xfId="0" applyNumberFormat="1" applyFont="1" applyAlignment="1">
      <alignment wrapText="1"/>
    </xf>
    <xf numFmtId="0" fontId="15" fillId="0" borderId="0" xfId="0" applyFont="1"/>
    <xf numFmtId="49" fontId="17" fillId="0" borderId="2" xfId="6" applyNumberFormat="1" applyFont="1" applyFill="1" applyBorder="1" applyAlignment="1" applyProtection="1">
      <alignment horizontal="center" vertical="top" wrapText="1"/>
    </xf>
    <xf numFmtId="1" fontId="17" fillId="0" borderId="2" xfId="0" applyNumberFormat="1" applyFont="1" applyFill="1" applyBorder="1" applyAlignment="1" applyProtection="1">
      <alignment horizontal="center" vertical="center" textRotation="90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3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17" fillId="0" borderId="2" xfId="0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1" fontId="17" fillId="0" borderId="2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/>
    <xf numFmtId="1" fontId="17" fillId="0" borderId="2" xfId="6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 wrapText="1"/>
    </xf>
    <xf numFmtId="0" fontId="17" fillId="0" borderId="2" xfId="6" applyFont="1" applyFill="1" applyBorder="1" applyAlignment="1" applyProtection="1">
      <alignment horizontal="center" vertical="center" wrapText="1"/>
    </xf>
    <xf numFmtId="0" fontId="7" fillId="0" borderId="2" xfId="0" applyNumberFormat="1" applyFont="1" applyBorder="1" applyAlignment="1">
      <alignment wrapText="1"/>
    </xf>
    <xf numFmtId="0" fontId="17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>
      <alignment wrapText="1"/>
    </xf>
    <xf numFmtId="0" fontId="17" fillId="0" borderId="2" xfId="6" applyNumberFormat="1" applyFont="1" applyFill="1" applyBorder="1" applyAlignment="1" applyProtection="1">
      <alignment wrapText="1"/>
    </xf>
    <xf numFmtId="2" fontId="17" fillId="0" borderId="2" xfId="6" applyNumberFormat="1" applyFont="1" applyFill="1" applyBorder="1" applyAlignment="1" applyProtection="1">
      <alignment vertical="top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/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/>
    <xf numFmtId="0" fontId="17" fillId="0" borderId="2" xfId="6" applyFont="1" applyFill="1" applyBorder="1" applyAlignment="1" applyProtection="1">
      <alignment horizontal="center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0" borderId="2" xfId="2" applyFont="1" applyFill="1" applyBorder="1" applyAlignment="1">
      <alignment horizontal="center" vertical="top" wrapText="1"/>
    </xf>
    <xf numFmtId="3" fontId="17" fillId="0" borderId="2" xfId="2" applyNumberFormat="1" applyFont="1" applyFill="1" applyBorder="1" applyAlignment="1">
      <alignment horizontal="center" vertical="top" wrapText="1"/>
    </xf>
    <xf numFmtId="3" fontId="3" fillId="0" borderId="2" xfId="2" applyNumberFormat="1" applyFont="1" applyFill="1" applyBorder="1" applyAlignment="1">
      <alignment horizontal="center" vertical="top" wrapText="1"/>
    </xf>
    <xf numFmtId="4" fontId="3" fillId="0" borderId="2" xfId="2" applyNumberFormat="1" applyFont="1" applyFill="1" applyBorder="1" applyAlignment="1">
      <alignment horizontal="center" vertical="top" wrapText="1"/>
    </xf>
    <xf numFmtId="2" fontId="3" fillId="0" borderId="2" xfId="2" applyNumberFormat="1" applyFont="1" applyFill="1" applyBorder="1" applyAlignment="1">
      <alignment horizontal="center" vertical="top" wrapText="1"/>
    </xf>
    <xf numFmtId="4" fontId="17" fillId="2" borderId="11" xfId="0" applyNumberFormat="1" applyFont="1" applyFill="1" applyBorder="1" applyAlignment="1" applyProtection="1">
      <alignment horizontal="right" vertical="top" wrapText="1"/>
    </xf>
    <xf numFmtId="0" fontId="17" fillId="2" borderId="11" xfId="0" applyFont="1" applyFill="1" applyBorder="1" applyAlignment="1" applyProtection="1">
      <alignment horizontal="right" vertical="top" wrapText="1"/>
    </xf>
    <xf numFmtId="0" fontId="17" fillId="2" borderId="11" xfId="0" applyFont="1" applyFill="1" applyBorder="1" applyAlignment="1" applyProtection="1">
      <alignment horizontal="right" vertical="center" wrapText="1"/>
    </xf>
    <xf numFmtId="165" fontId="17" fillId="2" borderId="11" xfId="0" applyNumberFormat="1" applyFont="1" applyFill="1" applyBorder="1" applyAlignment="1" applyProtection="1">
      <alignment horizontal="right" vertical="top" wrapText="1"/>
    </xf>
    <xf numFmtId="166" fontId="17" fillId="2" borderId="11" xfId="0" applyNumberFormat="1" applyFont="1" applyFill="1" applyBorder="1" applyAlignment="1" applyProtection="1">
      <alignment horizontal="right" vertical="top" wrapText="1"/>
    </xf>
    <xf numFmtId="3" fontId="17" fillId="2" borderId="11" xfId="0" applyNumberFormat="1" applyFont="1" applyFill="1" applyBorder="1" applyAlignment="1" applyProtection="1">
      <alignment horizontal="right" vertical="top" wrapText="1"/>
    </xf>
    <xf numFmtId="3" fontId="17" fillId="0" borderId="2" xfId="6" applyNumberFormat="1" applyFont="1" applyFill="1" applyBorder="1" applyAlignment="1" applyProtection="1">
      <alignment horizontal="center" vertical="top" wrapText="1"/>
    </xf>
    <xf numFmtId="4" fontId="17" fillId="0" borderId="2" xfId="6" applyNumberFormat="1" applyFont="1" applyFill="1" applyBorder="1" applyAlignment="1" applyProtection="1">
      <alignment horizontal="center" vertical="top" wrapText="1"/>
    </xf>
    <xf numFmtId="1" fontId="17" fillId="0" borderId="2" xfId="6" applyNumberFormat="1" applyFont="1" applyFill="1" applyBorder="1" applyAlignment="1" applyProtection="1">
      <alignment horizontal="center" vertical="top" wrapText="1"/>
    </xf>
    <xf numFmtId="166" fontId="17" fillId="2" borderId="11" xfId="0" applyNumberFormat="1" applyFont="1" applyFill="1" applyBorder="1" applyAlignment="1" applyProtection="1">
      <alignment horizontal="right" vertical="center" wrapText="1"/>
    </xf>
    <xf numFmtId="49" fontId="17" fillId="0" borderId="2" xfId="2" applyNumberFormat="1" applyFont="1" applyFill="1" applyBorder="1" applyAlignment="1">
      <alignment horizontal="center" vertical="top" wrapText="1"/>
    </xf>
    <xf numFmtId="49" fontId="3" fillId="0" borderId="2" xfId="2" applyNumberFormat="1" applyFont="1" applyFill="1" applyBorder="1" applyAlignment="1">
      <alignment horizontal="center" vertical="top" wrapText="1"/>
    </xf>
    <xf numFmtId="2" fontId="17" fillId="0" borderId="2" xfId="6" applyNumberFormat="1" applyFont="1" applyFill="1" applyBorder="1" applyAlignment="1" applyProtection="1">
      <alignment horizontal="center" vertical="top" wrapText="1"/>
    </xf>
    <xf numFmtId="0" fontId="17" fillId="0" borderId="11" xfId="0" applyFont="1" applyFill="1" applyBorder="1" applyAlignment="1" applyProtection="1">
      <alignment horizontal="left" vertical="top" wrapText="1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4" fontId="17" fillId="0" borderId="8" xfId="0" applyNumberFormat="1" applyFont="1" applyFill="1" applyBorder="1" applyAlignment="1" applyProtection="1">
      <alignment horizontal="center" vertical="center" wrapText="1"/>
    </xf>
    <xf numFmtId="4" fontId="17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3" fontId="17" fillId="0" borderId="5" xfId="6" applyNumberFormat="1" applyFont="1" applyFill="1" applyBorder="1" applyAlignment="1" applyProtection="1">
      <alignment horizontal="center" vertical="center" wrapText="1"/>
    </xf>
    <xf numFmtId="3" fontId="17" fillId="0" borderId="6" xfId="6" applyNumberFormat="1" applyFont="1" applyFill="1" applyBorder="1" applyAlignment="1" applyProtection="1">
      <alignment horizontal="center" vertical="center" wrapText="1"/>
    </xf>
    <xf numFmtId="3" fontId="17" fillId="0" borderId="4" xfId="6" applyNumberFormat="1" applyFont="1" applyFill="1" applyBorder="1" applyAlignment="1" applyProtection="1">
      <alignment horizontal="center" vertical="center" wrapText="1"/>
    </xf>
    <xf numFmtId="3" fontId="17" fillId="0" borderId="5" xfId="0" applyNumberFormat="1" applyFont="1" applyFill="1" applyBorder="1" applyAlignment="1" applyProtection="1">
      <alignment horizontal="center" vertical="center" textRotation="90" wrapText="1"/>
    </xf>
    <xf numFmtId="3" fontId="17" fillId="0" borderId="6" xfId="0" applyNumberFormat="1" applyFont="1" applyFill="1" applyBorder="1" applyAlignment="1" applyProtection="1">
      <alignment horizontal="center" vertical="center" textRotation="90" wrapText="1"/>
    </xf>
    <xf numFmtId="3" fontId="17" fillId="0" borderId="4" xfId="0" applyNumberFormat="1" applyFont="1" applyFill="1" applyBorder="1" applyAlignment="1" applyProtection="1">
      <alignment horizontal="center" vertical="center" textRotation="90" wrapText="1"/>
    </xf>
    <xf numFmtId="0" fontId="17" fillId="0" borderId="5" xfId="0" applyFont="1" applyFill="1" applyBorder="1" applyAlignment="1" applyProtection="1">
      <alignment horizontal="center" vertical="center" textRotation="90"/>
    </xf>
    <xf numFmtId="0" fontId="17" fillId="0" borderId="6" xfId="0" applyFont="1" applyFill="1" applyBorder="1" applyAlignment="1" applyProtection="1">
      <alignment horizontal="center" vertical="center" textRotation="90"/>
    </xf>
    <xf numFmtId="0" fontId="17" fillId="0" borderId="4" xfId="0" applyFont="1" applyFill="1" applyBorder="1" applyAlignment="1" applyProtection="1">
      <alignment horizontal="center" vertical="center" textRotation="90"/>
    </xf>
    <xf numFmtId="1" fontId="17" fillId="0" borderId="5" xfId="0" applyNumberFormat="1" applyFont="1" applyFill="1" applyBorder="1" applyAlignment="1" applyProtection="1">
      <alignment horizontal="center" vertical="center" textRotation="90"/>
    </xf>
    <xf numFmtId="1" fontId="17" fillId="0" borderId="6" xfId="0" applyNumberFormat="1" applyFont="1" applyFill="1" applyBorder="1" applyAlignment="1" applyProtection="1">
      <alignment horizontal="center" vertical="center" textRotation="90"/>
    </xf>
    <xf numFmtId="1" fontId="17" fillId="0" borderId="4" xfId="0" applyNumberFormat="1" applyFont="1" applyFill="1" applyBorder="1" applyAlignment="1" applyProtection="1">
      <alignment horizontal="center" vertical="center" textRotation="90"/>
    </xf>
    <xf numFmtId="4" fontId="17" fillId="0" borderId="5" xfId="0" applyNumberFormat="1" applyFont="1" applyFill="1" applyBorder="1" applyAlignment="1" applyProtection="1">
      <alignment horizontal="center" vertical="center" textRotation="90" wrapText="1"/>
    </xf>
    <xf numFmtId="4" fontId="17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4" fontId="17" fillId="0" borderId="6" xfId="0" applyNumberFormat="1" applyFont="1" applyFill="1" applyBorder="1" applyAlignment="1" applyProtection="1">
      <alignment horizontal="center" vertical="center" textRotation="90" wrapText="1"/>
    </xf>
    <xf numFmtId="0" fontId="17" fillId="0" borderId="8" xfId="0" applyFont="1" applyBorder="1" applyAlignment="1" applyProtection="1">
      <alignment horizontal="center" vertical="center" wrapText="1"/>
    </xf>
    <xf numFmtId="0" fontId="17" fillId="0" borderId="9" xfId="0" applyFont="1" applyBorder="1" applyAlignment="1" applyProtection="1">
      <alignment horizontal="center" vertical="center" wrapText="1"/>
    </xf>
    <xf numFmtId="0" fontId="17" fillId="0" borderId="12" xfId="0" applyFont="1" applyBorder="1" applyAlignment="1" applyProtection="1">
      <alignment horizontal="center" vertical="center" wrapText="1"/>
    </xf>
    <xf numFmtId="0" fontId="17" fillId="0" borderId="10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3" fillId="0" borderId="5" xfId="0" applyNumberFormat="1" applyFont="1" applyFill="1" applyBorder="1" applyAlignment="1">
      <alignment horizontal="center" vertical="center" textRotation="90" wrapText="1"/>
    </xf>
    <xf numFmtId="2" fontId="3" fillId="0" borderId="6" xfId="0" applyNumberFormat="1" applyFont="1" applyFill="1" applyBorder="1" applyAlignment="1">
      <alignment horizontal="center" vertical="center" textRotation="90" wrapText="1"/>
    </xf>
    <xf numFmtId="2" fontId="3" fillId="0" borderId="4" xfId="0" applyNumberFormat="1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1" fontId="17" fillId="0" borderId="2" xfId="0" applyNumberFormat="1" applyFont="1" applyFill="1" applyBorder="1" applyAlignment="1" applyProtection="1">
      <alignment horizontal="center" vertical="center"/>
    </xf>
    <xf numFmtId="4" fontId="17" fillId="0" borderId="2" xfId="6" applyNumberFormat="1" applyFont="1" applyFill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85"/>
  <sheetViews>
    <sheetView tabSelected="1" view="pageBreakPreview" zoomScale="73" zoomScaleNormal="100" zoomScaleSheetLayoutView="73" workbookViewId="0">
      <selection activeCell="AJ7" sqref="AJ7:AL8"/>
    </sheetView>
  </sheetViews>
  <sheetFormatPr defaultRowHeight="15" x14ac:dyDescent="0.25"/>
  <cols>
    <col min="1" max="1" width="6.7109375" customWidth="1"/>
    <col min="2" max="2" width="39" customWidth="1"/>
    <col min="3" max="3" width="10.140625" customWidth="1"/>
    <col min="4" max="4" width="10.7109375" customWidth="1"/>
    <col min="5" max="5" width="8.5703125" customWidth="1"/>
    <col min="6" max="6" width="9" customWidth="1"/>
    <col min="7" max="7" width="10.42578125" customWidth="1"/>
    <col min="8" max="8" width="9.42578125" customWidth="1"/>
    <col min="9" max="9" width="7.140625" customWidth="1"/>
    <col min="10" max="10" width="9" customWidth="1"/>
    <col min="11" max="11" width="12.42578125" customWidth="1"/>
    <col min="12" max="12" width="9.5703125" customWidth="1"/>
    <col min="13" max="13" width="12.7109375" customWidth="1"/>
    <col min="14" max="15" width="10" customWidth="1"/>
    <col min="16" max="16" width="13.85546875" customWidth="1"/>
    <col min="17" max="17" width="10.28515625" customWidth="1"/>
    <col min="19" max="19" width="14.28515625" customWidth="1"/>
    <col min="20" max="20" width="13" customWidth="1"/>
    <col min="26" max="26" width="13.85546875" customWidth="1"/>
    <col min="32" max="32" width="13.7109375" customWidth="1"/>
    <col min="33" max="33" width="6.7109375" customWidth="1"/>
    <col min="34" max="34" width="15.5703125" customWidth="1"/>
    <col min="35" max="35" width="16.5703125" customWidth="1"/>
    <col min="36" max="37" width="6.7109375" customWidth="1"/>
    <col min="38" max="38" width="10.140625" customWidth="1"/>
    <col min="40" max="40" width="10.140625" customWidth="1"/>
    <col min="41" max="41" width="12.28515625" customWidth="1"/>
    <col min="42" max="42" width="13.85546875" customWidth="1"/>
    <col min="43" max="43" width="10.42578125" customWidth="1"/>
    <col min="44" max="47" width="14.140625" customWidth="1"/>
    <col min="54" max="54" width="14.85546875" customWidth="1"/>
    <col min="55" max="55" width="10.28515625" customWidth="1"/>
  </cols>
  <sheetData>
    <row r="1" spans="1:58" ht="1.1499999999999999" customHeight="1" x14ac:dyDescent="0.25"/>
    <row r="2" spans="1:58" ht="2.450000000000000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68" t="s">
        <v>47</v>
      </c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</row>
    <row r="3" spans="1:58" ht="93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</row>
    <row r="4" spans="1:58" s="8" customFormat="1" ht="96" customHeight="1" x14ac:dyDescent="0.35">
      <c r="A4" s="93" t="s">
        <v>46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</row>
    <row r="5" spans="1:58" s="8" customFormat="1" ht="31.5" customHeight="1" x14ac:dyDescent="0.35">
      <c r="A5" s="3"/>
      <c r="B5" s="3"/>
      <c r="C5" s="6"/>
      <c r="D5" s="6"/>
      <c r="E5" s="6"/>
      <c r="F5" s="83"/>
      <c r="G5" s="83"/>
      <c r="H5" s="83"/>
      <c r="I5" s="83"/>
      <c r="J5" s="83"/>
      <c r="K5" s="83"/>
      <c r="L5" s="83"/>
      <c r="M5" s="83"/>
      <c r="N5" s="83"/>
      <c r="O5" s="7"/>
      <c r="P5" s="4"/>
      <c r="S5" s="9"/>
      <c r="T5" s="10"/>
      <c r="U5" s="11"/>
      <c r="V5" s="11"/>
      <c r="W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100" t="s">
        <v>3</v>
      </c>
      <c r="AQ5" s="101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</row>
    <row r="6" spans="1:58" s="5" customFormat="1" ht="144" customHeight="1" x14ac:dyDescent="0.3">
      <c r="A6" s="69" t="s">
        <v>0</v>
      </c>
      <c r="B6" s="72" t="s">
        <v>18</v>
      </c>
      <c r="C6" s="72" t="s">
        <v>4</v>
      </c>
      <c r="D6" s="75" t="s">
        <v>5</v>
      </c>
      <c r="E6" s="78" t="s">
        <v>6</v>
      </c>
      <c r="F6" s="78" t="s">
        <v>7</v>
      </c>
      <c r="G6" s="60" t="s">
        <v>8</v>
      </c>
      <c r="H6" s="61"/>
      <c r="I6" s="61"/>
      <c r="J6" s="61"/>
      <c r="K6" s="81" t="s">
        <v>28</v>
      </c>
      <c r="L6" s="60" t="s">
        <v>29</v>
      </c>
      <c r="M6" s="60"/>
      <c r="N6" s="61"/>
      <c r="O6" s="94" t="s">
        <v>30</v>
      </c>
      <c r="P6" s="97" t="s">
        <v>24</v>
      </c>
      <c r="Q6" s="97" t="s">
        <v>1</v>
      </c>
      <c r="R6" s="109" t="s">
        <v>27</v>
      </c>
      <c r="S6" s="109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110" t="s">
        <v>43</v>
      </c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2"/>
      <c r="BB6" s="84" t="s">
        <v>25</v>
      </c>
      <c r="BC6" s="84"/>
      <c r="BD6" s="84"/>
      <c r="BE6" s="84"/>
      <c r="BF6" s="84"/>
    </row>
    <row r="7" spans="1:58" s="14" customFormat="1" ht="87" customHeight="1" x14ac:dyDescent="0.3">
      <c r="A7" s="70"/>
      <c r="B7" s="73"/>
      <c r="C7" s="73"/>
      <c r="D7" s="76"/>
      <c r="E7" s="79"/>
      <c r="F7" s="79"/>
      <c r="G7" s="106" t="s">
        <v>9</v>
      </c>
      <c r="H7" s="108" t="s">
        <v>10</v>
      </c>
      <c r="I7" s="103"/>
      <c r="J7" s="103"/>
      <c r="K7" s="86"/>
      <c r="L7" s="81" t="s">
        <v>9</v>
      </c>
      <c r="M7" s="81" t="s">
        <v>23</v>
      </c>
      <c r="N7" s="81" t="s">
        <v>11</v>
      </c>
      <c r="O7" s="95"/>
      <c r="P7" s="98"/>
      <c r="Q7" s="98"/>
      <c r="R7" s="60" t="s">
        <v>32</v>
      </c>
      <c r="S7" s="62"/>
      <c r="T7" s="62"/>
      <c r="U7" s="60" t="s">
        <v>33</v>
      </c>
      <c r="V7" s="60"/>
      <c r="W7" s="60"/>
      <c r="X7" s="60" t="s">
        <v>34</v>
      </c>
      <c r="Y7" s="60"/>
      <c r="Z7" s="60"/>
      <c r="AA7" s="63" t="s">
        <v>35</v>
      </c>
      <c r="AB7" s="64"/>
      <c r="AC7" s="64"/>
      <c r="AD7" s="60" t="s">
        <v>36</v>
      </c>
      <c r="AE7" s="60"/>
      <c r="AF7" s="60"/>
      <c r="AG7" s="60" t="s">
        <v>37</v>
      </c>
      <c r="AH7" s="67"/>
      <c r="AI7" s="67"/>
      <c r="AJ7" s="60" t="s">
        <v>38</v>
      </c>
      <c r="AK7" s="60"/>
      <c r="AL7" s="60"/>
      <c r="AM7" s="103" t="s">
        <v>39</v>
      </c>
      <c r="AN7" s="104"/>
      <c r="AO7" s="104"/>
      <c r="AP7" s="102" t="s">
        <v>40</v>
      </c>
      <c r="AQ7" s="67"/>
      <c r="AR7" s="67"/>
      <c r="AS7" s="102" t="s">
        <v>42</v>
      </c>
      <c r="AT7" s="67"/>
      <c r="AU7" s="67"/>
      <c r="AV7" s="102" t="s">
        <v>41</v>
      </c>
      <c r="AW7" s="67"/>
      <c r="AX7" s="67"/>
      <c r="AY7" s="87" t="s">
        <v>90</v>
      </c>
      <c r="AZ7" s="88"/>
      <c r="BA7" s="89"/>
      <c r="BB7" s="85" t="s">
        <v>9</v>
      </c>
      <c r="BC7" s="84" t="s">
        <v>10</v>
      </c>
      <c r="BD7" s="84"/>
      <c r="BE7" s="84"/>
      <c r="BF7" s="84"/>
    </row>
    <row r="8" spans="1:58" s="14" customFormat="1" ht="285.75" customHeight="1" x14ac:dyDescent="0.3">
      <c r="A8" s="71"/>
      <c r="B8" s="74"/>
      <c r="C8" s="74"/>
      <c r="D8" s="77"/>
      <c r="E8" s="80"/>
      <c r="F8" s="80"/>
      <c r="G8" s="107"/>
      <c r="H8" s="16" t="s">
        <v>12</v>
      </c>
      <c r="I8" s="16" t="s">
        <v>13</v>
      </c>
      <c r="J8" s="16" t="s">
        <v>14</v>
      </c>
      <c r="K8" s="82"/>
      <c r="L8" s="82"/>
      <c r="M8" s="82"/>
      <c r="N8" s="82"/>
      <c r="O8" s="96"/>
      <c r="P8" s="99"/>
      <c r="Q8" s="99"/>
      <c r="R8" s="62"/>
      <c r="S8" s="62"/>
      <c r="T8" s="62"/>
      <c r="U8" s="62"/>
      <c r="V8" s="62"/>
      <c r="W8" s="62"/>
      <c r="X8" s="62"/>
      <c r="Y8" s="62"/>
      <c r="Z8" s="62"/>
      <c r="AA8" s="65"/>
      <c r="AB8" s="66"/>
      <c r="AC8" s="66"/>
      <c r="AD8" s="62"/>
      <c r="AE8" s="62"/>
      <c r="AF8" s="62"/>
      <c r="AG8" s="62"/>
      <c r="AH8" s="62"/>
      <c r="AI8" s="62"/>
      <c r="AJ8" s="62"/>
      <c r="AK8" s="62"/>
      <c r="AL8" s="62"/>
      <c r="AM8" s="105"/>
      <c r="AN8" s="105"/>
      <c r="AO8" s="105"/>
      <c r="AP8" s="62"/>
      <c r="AQ8" s="62"/>
      <c r="AR8" s="62"/>
      <c r="AS8" s="62"/>
      <c r="AT8" s="62"/>
      <c r="AU8" s="62"/>
      <c r="AV8" s="62"/>
      <c r="AW8" s="62"/>
      <c r="AX8" s="62"/>
      <c r="AY8" s="90"/>
      <c r="AZ8" s="91"/>
      <c r="BA8" s="92"/>
      <c r="BB8" s="85"/>
      <c r="BC8" s="17" t="s">
        <v>19</v>
      </c>
      <c r="BD8" s="17" t="s">
        <v>26</v>
      </c>
      <c r="BE8" s="17" t="s">
        <v>20</v>
      </c>
      <c r="BF8" s="17" t="s">
        <v>21</v>
      </c>
    </row>
    <row r="9" spans="1:58" s="14" customFormat="1" ht="101.25" customHeight="1" x14ac:dyDescent="0.3">
      <c r="A9" s="18"/>
      <c r="B9" s="18"/>
      <c r="C9" s="19"/>
      <c r="D9" s="20"/>
      <c r="E9" s="21"/>
      <c r="F9" s="21"/>
      <c r="G9" s="22" t="s">
        <v>15</v>
      </c>
      <c r="H9" s="22" t="s">
        <v>15</v>
      </c>
      <c r="I9" s="22" t="s">
        <v>15</v>
      </c>
      <c r="J9" s="22" t="s">
        <v>15</v>
      </c>
      <c r="K9" s="23" t="s">
        <v>2</v>
      </c>
      <c r="L9" s="23" t="s">
        <v>2</v>
      </c>
      <c r="M9" s="23"/>
      <c r="N9" s="23" t="s">
        <v>2</v>
      </c>
      <c r="O9" s="24" t="s">
        <v>16</v>
      </c>
      <c r="P9" s="25"/>
      <c r="Q9" s="26"/>
      <c r="R9" s="23" t="s">
        <v>2</v>
      </c>
      <c r="S9" s="23" t="s">
        <v>22</v>
      </c>
      <c r="T9" s="23" t="s">
        <v>44</v>
      </c>
      <c r="U9" s="23" t="s">
        <v>17</v>
      </c>
      <c r="V9" s="23" t="s">
        <v>22</v>
      </c>
      <c r="W9" s="23" t="s">
        <v>44</v>
      </c>
      <c r="X9" s="23" t="s">
        <v>2</v>
      </c>
      <c r="Y9" s="23" t="s">
        <v>22</v>
      </c>
      <c r="Z9" s="23" t="s">
        <v>44</v>
      </c>
      <c r="AA9" s="23" t="s">
        <v>2</v>
      </c>
      <c r="AB9" s="23" t="s">
        <v>22</v>
      </c>
      <c r="AC9" s="23" t="s">
        <v>44</v>
      </c>
      <c r="AD9" s="23" t="s">
        <v>2</v>
      </c>
      <c r="AE9" s="23" t="s">
        <v>22</v>
      </c>
      <c r="AF9" s="23" t="s">
        <v>44</v>
      </c>
      <c r="AG9" s="23" t="s">
        <v>2</v>
      </c>
      <c r="AH9" s="23" t="s">
        <v>22</v>
      </c>
      <c r="AI9" s="23" t="s">
        <v>44</v>
      </c>
      <c r="AJ9" s="27" t="s">
        <v>31</v>
      </c>
      <c r="AK9" s="23" t="s">
        <v>22</v>
      </c>
      <c r="AL9" s="23" t="s">
        <v>44</v>
      </c>
      <c r="AM9" s="28" t="s">
        <v>2</v>
      </c>
      <c r="AN9" s="28" t="s">
        <v>22</v>
      </c>
      <c r="AO9" s="23" t="s">
        <v>44</v>
      </c>
      <c r="AP9" s="28" t="s">
        <v>2</v>
      </c>
      <c r="AQ9" s="28" t="s">
        <v>22</v>
      </c>
      <c r="AR9" s="23" t="s">
        <v>45</v>
      </c>
      <c r="AS9" s="28" t="s">
        <v>2</v>
      </c>
      <c r="AT9" s="28" t="s">
        <v>22</v>
      </c>
      <c r="AU9" s="23" t="s">
        <v>45</v>
      </c>
      <c r="AV9" s="28" t="s">
        <v>17</v>
      </c>
      <c r="AW9" s="23" t="s">
        <v>22</v>
      </c>
      <c r="AX9" s="23" t="s">
        <v>44</v>
      </c>
      <c r="AY9" s="28" t="s">
        <v>17</v>
      </c>
      <c r="AZ9" s="23" t="s">
        <v>22</v>
      </c>
      <c r="BA9" s="23" t="s">
        <v>44</v>
      </c>
      <c r="BB9" s="29" t="s">
        <v>22</v>
      </c>
      <c r="BC9" s="29" t="s">
        <v>22</v>
      </c>
      <c r="BD9" s="29" t="s">
        <v>22</v>
      </c>
      <c r="BE9" s="29" t="s">
        <v>22</v>
      </c>
      <c r="BF9" s="29" t="s">
        <v>22</v>
      </c>
    </row>
    <row r="10" spans="1:58" s="13" customFormat="1" ht="18" customHeight="1" x14ac:dyDescent="0.3">
      <c r="A10" s="30">
        <v>1</v>
      </c>
      <c r="B10" s="30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31">
        <v>11</v>
      </c>
      <c r="L10" s="31">
        <v>12</v>
      </c>
      <c r="M10" s="31">
        <v>13</v>
      </c>
      <c r="N10" s="31">
        <v>14</v>
      </c>
      <c r="O10" s="31">
        <v>15</v>
      </c>
      <c r="P10" s="32">
        <v>16</v>
      </c>
      <c r="Q10" s="33">
        <v>17</v>
      </c>
      <c r="R10" s="31">
        <v>18</v>
      </c>
      <c r="S10" s="31">
        <v>19</v>
      </c>
      <c r="T10" s="31">
        <v>20</v>
      </c>
      <c r="U10" s="31">
        <v>21</v>
      </c>
      <c r="V10" s="31">
        <v>22</v>
      </c>
      <c r="W10" s="31">
        <v>23</v>
      </c>
      <c r="X10" s="31">
        <v>24</v>
      </c>
      <c r="Y10" s="31">
        <v>25</v>
      </c>
      <c r="Z10" s="31">
        <v>26</v>
      </c>
      <c r="AA10" s="31">
        <v>27</v>
      </c>
      <c r="AB10" s="31">
        <v>28</v>
      </c>
      <c r="AC10" s="31">
        <v>29</v>
      </c>
      <c r="AD10" s="31">
        <v>30</v>
      </c>
      <c r="AE10" s="31">
        <v>31</v>
      </c>
      <c r="AF10" s="31">
        <v>32</v>
      </c>
      <c r="AG10" s="31">
        <v>33</v>
      </c>
      <c r="AH10" s="31">
        <v>34</v>
      </c>
      <c r="AI10" s="31">
        <v>35</v>
      </c>
      <c r="AJ10" s="31">
        <v>36</v>
      </c>
      <c r="AK10" s="31">
        <v>37</v>
      </c>
      <c r="AL10" s="31">
        <v>38</v>
      </c>
      <c r="AM10" s="31">
        <v>39</v>
      </c>
      <c r="AN10" s="31">
        <v>40</v>
      </c>
      <c r="AO10" s="31">
        <v>41</v>
      </c>
      <c r="AP10" s="31">
        <v>42</v>
      </c>
      <c r="AQ10" s="31">
        <v>43</v>
      </c>
      <c r="AR10" s="31">
        <v>44</v>
      </c>
      <c r="AS10" s="31">
        <v>45</v>
      </c>
      <c r="AT10" s="31">
        <v>46</v>
      </c>
      <c r="AU10" s="31">
        <v>47</v>
      </c>
      <c r="AV10" s="31">
        <v>48</v>
      </c>
      <c r="AW10" s="31">
        <v>49</v>
      </c>
      <c r="AX10" s="30">
        <v>50</v>
      </c>
      <c r="AY10" s="30"/>
      <c r="AZ10" s="30"/>
      <c r="BA10" s="30"/>
      <c r="BB10" s="33">
        <v>51</v>
      </c>
      <c r="BC10" s="33">
        <v>52</v>
      </c>
      <c r="BD10" s="33">
        <v>53</v>
      </c>
      <c r="BE10" s="33">
        <v>54</v>
      </c>
      <c r="BF10" s="33">
        <v>55</v>
      </c>
    </row>
    <row r="11" spans="1:58" s="5" customFormat="1" ht="21.75" customHeight="1" x14ac:dyDescent="0.3">
      <c r="A11" s="34" t="s">
        <v>48</v>
      </c>
      <c r="B11" s="35"/>
      <c r="C11" s="35"/>
      <c r="D11" s="35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8"/>
      <c r="BC11" s="38"/>
      <c r="BD11" s="38"/>
      <c r="BE11" s="38"/>
      <c r="BF11" s="38"/>
    </row>
    <row r="12" spans="1:58" s="5" customFormat="1" ht="30" customHeight="1" x14ac:dyDescent="0.3">
      <c r="A12" s="39">
        <v>1</v>
      </c>
      <c r="B12" s="40" t="s">
        <v>49</v>
      </c>
      <c r="C12" s="1">
        <v>1970</v>
      </c>
      <c r="D12" s="41" t="s">
        <v>64</v>
      </c>
      <c r="E12" s="42">
        <v>2</v>
      </c>
      <c r="F12" s="43">
        <v>3</v>
      </c>
      <c r="G12" s="43">
        <v>16</v>
      </c>
      <c r="H12" s="43">
        <v>3</v>
      </c>
      <c r="I12" s="43">
        <v>13</v>
      </c>
      <c r="J12" s="43">
        <v>0</v>
      </c>
      <c r="K12" s="44">
        <v>784</v>
      </c>
      <c r="L12" s="44">
        <v>724.6</v>
      </c>
      <c r="M12" s="44">
        <v>123.9</v>
      </c>
      <c r="N12" s="45">
        <v>600.70000000000005</v>
      </c>
      <c r="O12" s="42">
        <v>37</v>
      </c>
      <c r="P12" s="44" t="s">
        <v>66</v>
      </c>
      <c r="Q12" s="44" t="s">
        <v>66</v>
      </c>
      <c r="R12" s="46"/>
      <c r="S12" s="47" t="s">
        <v>65</v>
      </c>
      <c r="T12" s="48"/>
      <c r="U12" s="49"/>
      <c r="V12" s="47" t="s">
        <v>65</v>
      </c>
      <c r="W12" s="47"/>
      <c r="X12" s="49"/>
      <c r="Y12" s="47" t="s">
        <v>65</v>
      </c>
      <c r="Z12" s="47"/>
      <c r="AA12" s="49"/>
      <c r="AB12" s="47" t="s">
        <v>65</v>
      </c>
      <c r="AC12" s="47"/>
      <c r="AD12" s="49"/>
      <c r="AE12" s="47" t="s">
        <v>65</v>
      </c>
      <c r="AF12" s="47"/>
      <c r="AG12" s="49">
        <v>102.3</v>
      </c>
      <c r="AH12" s="47" t="s">
        <v>91</v>
      </c>
      <c r="AI12" s="50">
        <v>45291</v>
      </c>
      <c r="AJ12" s="49"/>
      <c r="AK12" s="47" t="s">
        <v>65</v>
      </c>
      <c r="AL12" s="47"/>
      <c r="AM12" s="49"/>
      <c r="AN12" s="47" t="s">
        <v>65</v>
      </c>
      <c r="AO12" s="47"/>
      <c r="AP12" s="49"/>
      <c r="AQ12" s="47" t="s">
        <v>65</v>
      </c>
      <c r="AR12" s="47"/>
      <c r="AS12" s="49"/>
      <c r="AT12" s="47" t="s">
        <v>65</v>
      </c>
      <c r="AU12" s="47"/>
      <c r="AV12" s="51"/>
      <c r="AW12" s="47" t="s">
        <v>65</v>
      </c>
      <c r="AX12" s="47"/>
      <c r="AY12" s="51"/>
      <c r="AZ12" s="47" t="s">
        <v>65</v>
      </c>
      <c r="BA12" s="47"/>
      <c r="BB12" s="47" t="s">
        <v>91</v>
      </c>
      <c r="BC12" s="47" t="s">
        <v>65</v>
      </c>
      <c r="BD12" s="47" t="s">
        <v>65</v>
      </c>
      <c r="BE12" s="47" t="s">
        <v>65</v>
      </c>
      <c r="BF12" s="47" t="s">
        <v>91</v>
      </c>
    </row>
    <row r="13" spans="1:58" s="5" customFormat="1" ht="30" customHeight="1" x14ac:dyDescent="0.3">
      <c r="A13" s="39">
        <v>2</v>
      </c>
      <c r="B13" s="40" t="s">
        <v>50</v>
      </c>
      <c r="C13" s="39">
        <v>1976</v>
      </c>
      <c r="D13" s="39" t="s">
        <v>67</v>
      </c>
      <c r="E13" s="42">
        <v>2</v>
      </c>
      <c r="F13" s="52">
        <v>1</v>
      </c>
      <c r="G13" s="43">
        <v>6</v>
      </c>
      <c r="H13" s="52">
        <v>6</v>
      </c>
      <c r="I13" s="52">
        <v>0</v>
      </c>
      <c r="J13" s="43">
        <v>0</v>
      </c>
      <c r="K13" s="53">
        <v>326.10000000000002</v>
      </c>
      <c r="L13" s="53">
        <v>286.2</v>
      </c>
      <c r="M13" s="53">
        <v>286.2</v>
      </c>
      <c r="N13" s="45">
        <v>0</v>
      </c>
      <c r="O13" s="52">
        <v>28</v>
      </c>
      <c r="P13" s="53" t="s">
        <v>68</v>
      </c>
      <c r="Q13" s="54">
        <v>2019</v>
      </c>
      <c r="R13" s="46">
        <v>2115.5</v>
      </c>
      <c r="S13" s="47" t="s">
        <v>92</v>
      </c>
      <c r="T13" s="55">
        <v>45291</v>
      </c>
      <c r="U13" s="49"/>
      <c r="V13" s="47" t="s">
        <v>65</v>
      </c>
      <c r="W13" s="47"/>
      <c r="X13" s="49"/>
      <c r="Y13" s="47" t="s">
        <v>65</v>
      </c>
      <c r="Z13" s="47"/>
      <c r="AA13" s="49"/>
      <c r="AB13" s="47" t="s">
        <v>65</v>
      </c>
      <c r="AC13" s="47"/>
      <c r="AD13" s="49"/>
      <c r="AE13" s="47" t="s">
        <v>65</v>
      </c>
      <c r="AF13" s="47"/>
      <c r="AG13" s="49"/>
      <c r="AH13" s="47" t="s">
        <v>65</v>
      </c>
      <c r="AI13" s="50"/>
      <c r="AJ13" s="49"/>
      <c r="AK13" s="47" t="s">
        <v>65</v>
      </c>
      <c r="AL13" s="47"/>
      <c r="AM13" s="49"/>
      <c r="AN13" s="47" t="s">
        <v>65</v>
      </c>
      <c r="AO13" s="47"/>
      <c r="AP13" s="49"/>
      <c r="AQ13" s="47" t="s">
        <v>65</v>
      </c>
      <c r="AR13" s="47"/>
      <c r="AS13" s="49"/>
      <c r="AT13" s="47" t="s">
        <v>65</v>
      </c>
      <c r="AU13" s="47"/>
      <c r="AV13" s="51"/>
      <c r="AW13" s="47" t="s">
        <v>65</v>
      </c>
      <c r="AX13" s="47"/>
      <c r="AY13" s="51"/>
      <c r="AZ13" s="47" t="s">
        <v>65</v>
      </c>
      <c r="BA13" s="47"/>
      <c r="BB13" s="47" t="s">
        <v>110</v>
      </c>
      <c r="BC13" s="47" t="s">
        <v>65</v>
      </c>
      <c r="BD13" s="47" t="s">
        <v>65</v>
      </c>
      <c r="BE13" s="47" t="s">
        <v>65</v>
      </c>
      <c r="BF13" s="47" t="s">
        <v>110</v>
      </c>
    </row>
    <row r="14" spans="1:58" s="5" customFormat="1" ht="41.25" customHeight="1" x14ac:dyDescent="0.3">
      <c r="A14" s="39">
        <v>3</v>
      </c>
      <c r="B14" s="59" t="s">
        <v>51</v>
      </c>
      <c r="C14" s="15" t="s">
        <v>203</v>
      </c>
      <c r="D14" s="56" t="s">
        <v>64</v>
      </c>
      <c r="E14" s="56" t="s">
        <v>74</v>
      </c>
      <c r="F14" s="15" t="s">
        <v>74</v>
      </c>
      <c r="G14" s="57" t="s">
        <v>80</v>
      </c>
      <c r="H14" s="15" t="s">
        <v>73</v>
      </c>
      <c r="I14" s="15" t="s">
        <v>204</v>
      </c>
      <c r="J14" s="57" t="s">
        <v>125</v>
      </c>
      <c r="K14" s="15" t="s">
        <v>205</v>
      </c>
      <c r="L14" s="58">
        <f>M14+N14</f>
        <v>631.79999999999995</v>
      </c>
      <c r="M14" s="15" t="s">
        <v>206</v>
      </c>
      <c r="N14" s="57" t="s">
        <v>207</v>
      </c>
      <c r="O14" s="15" t="s">
        <v>208</v>
      </c>
      <c r="P14" s="15" t="s">
        <v>209</v>
      </c>
      <c r="Q14" s="15" t="s">
        <v>210</v>
      </c>
      <c r="R14" s="46">
        <v>5127.84</v>
      </c>
      <c r="S14" s="47" t="s">
        <v>93</v>
      </c>
      <c r="T14" s="55">
        <v>45291</v>
      </c>
      <c r="U14" s="49"/>
      <c r="V14" s="47" t="s">
        <v>65</v>
      </c>
      <c r="W14" s="47"/>
      <c r="X14" s="49"/>
      <c r="Y14" s="47" t="s">
        <v>65</v>
      </c>
      <c r="Z14" s="47"/>
      <c r="AA14" s="49"/>
      <c r="AB14" s="47" t="s">
        <v>65</v>
      </c>
      <c r="AC14" s="47"/>
      <c r="AD14" s="49"/>
      <c r="AE14" s="47" t="s">
        <v>65</v>
      </c>
      <c r="AF14" s="47"/>
      <c r="AG14" s="49"/>
      <c r="AH14" s="47" t="s">
        <v>65</v>
      </c>
      <c r="AI14" s="50"/>
      <c r="AJ14" s="49"/>
      <c r="AK14" s="47" t="s">
        <v>65</v>
      </c>
      <c r="AL14" s="47"/>
      <c r="AM14" s="49"/>
      <c r="AN14" s="47" t="s">
        <v>65</v>
      </c>
      <c r="AO14" s="47"/>
      <c r="AP14" s="49"/>
      <c r="AQ14" s="47" t="s">
        <v>65</v>
      </c>
      <c r="AR14" s="47"/>
      <c r="AS14" s="49"/>
      <c r="AT14" s="47" t="s">
        <v>65</v>
      </c>
      <c r="AU14" s="47"/>
      <c r="AV14" s="51"/>
      <c r="AW14" s="47" t="s">
        <v>65</v>
      </c>
      <c r="AX14" s="47"/>
      <c r="AY14" s="51"/>
      <c r="AZ14" s="47" t="s">
        <v>65</v>
      </c>
      <c r="BA14" s="47"/>
      <c r="BB14" s="47" t="s">
        <v>111</v>
      </c>
      <c r="BC14" s="47" t="s">
        <v>65</v>
      </c>
      <c r="BD14" s="47" t="s">
        <v>65</v>
      </c>
      <c r="BE14" s="47" t="s">
        <v>65</v>
      </c>
      <c r="BF14" s="47" t="s">
        <v>111</v>
      </c>
    </row>
    <row r="15" spans="1:58" s="5" customFormat="1" ht="39" customHeight="1" x14ac:dyDescent="0.3">
      <c r="A15" s="39">
        <v>4</v>
      </c>
      <c r="B15" s="40" t="s">
        <v>52</v>
      </c>
      <c r="C15" s="15">
        <v>1966</v>
      </c>
      <c r="D15" s="56" t="s">
        <v>64</v>
      </c>
      <c r="E15" s="56">
        <v>4</v>
      </c>
      <c r="F15" s="15">
        <v>3</v>
      </c>
      <c r="G15" s="57">
        <v>44</v>
      </c>
      <c r="H15" s="15" t="s">
        <v>189</v>
      </c>
      <c r="I15" s="15" t="s">
        <v>190</v>
      </c>
      <c r="J15" s="57" t="s">
        <v>125</v>
      </c>
      <c r="K15" s="15" t="s">
        <v>69</v>
      </c>
      <c r="L15" s="15" t="s">
        <v>70</v>
      </c>
      <c r="M15" s="15" t="s">
        <v>196</v>
      </c>
      <c r="N15" s="57" t="s">
        <v>197</v>
      </c>
      <c r="O15" s="15" t="s">
        <v>71</v>
      </c>
      <c r="P15" s="15" t="s">
        <v>66</v>
      </c>
      <c r="Q15" s="15" t="s">
        <v>66</v>
      </c>
      <c r="R15" s="46">
        <v>9552.4</v>
      </c>
      <c r="S15" s="47" t="s">
        <v>94</v>
      </c>
      <c r="T15" s="55">
        <v>45291</v>
      </c>
      <c r="U15" s="49"/>
      <c r="V15" s="47" t="s">
        <v>65</v>
      </c>
      <c r="W15" s="47"/>
      <c r="X15" s="49"/>
      <c r="Y15" s="47" t="s">
        <v>65</v>
      </c>
      <c r="Z15" s="47"/>
      <c r="AA15" s="49"/>
      <c r="AB15" s="47" t="s">
        <v>65</v>
      </c>
      <c r="AC15" s="47"/>
      <c r="AD15" s="49"/>
      <c r="AE15" s="47" t="s">
        <v>65</v>
      </c>
      <c r="AF15" s="47"/>
      <c r="AG15" s="49"/>
      <c r="AH15" s="47" t="s">
        <v>65</v>
      </c>
      <c r="AI15" s="50"/>
      <c r="AJ15" s="49"/>
      <c r="AK15" s="47" t="s">
        <v>65</v>
      </c>
      <c r="AL15" s="47"/>
      <c r="AM15" s="49"/>
      <c r="AN15" s="47" t="s">
        <v>65</v>
      </c>
      <c r="AO15" s="47"/>
      <c r="AP15" s="49"/>
      <c r="AQ15" s="47" t="s">
        <v>65</v>
      </c>
      <c r="AR15" s="47"/>
      <c r="AS15" s="49"/>
      <c r="AT15" s="47" t="s">
        <v>65</v>
      </c>
      <c r="AU15" s="47"/>
      <c r="AV15" s="51"/>
      <c r="AW15" s="47" t="s">
        <v>65</v>
      </c>
      <c r="AX15" s="47"/>
      <c r="AY15" s="51"/>
      <c r="AZ15" s="47" t="s">
        <v>65</v>
      </c>
      <c r="BA15" s="47"/>
      <c r="BB15" s="47" t="s">
        <v>112</v>
      </c>
      <c r="BC15" s="47" t="s">
        <v>65</v>
      </c>
      <c r="BD15" s="47" t="s">
        <v>65</v>
      </c>
      <c r="BE15" s="47" t="s">
        <v>65</v>
      </c>
      <c r="BF15" s="47" t="s">
        <v>112</v>
      </c>
    </row>
    <row r="16" spans="1:58" s="5" customFormat="1" ht="30" customHeight="1" x14ac:dyDescent="0.3">
      <c r="A16" s="39">
        <v>5</v>
      </c>
      <c r="B16" s="40" t="s">
        <v>53</v>
      </c>
      <c r="C16" s="15" t="s">
        <v>72</v>
      </c>
      <c r="D16" s="56" t="s">
        <v>64</v>
      </c>
      <c r="E16" s="56" t="s">
        <v>73</v>
      </c>
      <c r="F16" s="15" t="s">
        <v>74</v>
      </c>
      <c r="G16" s="57" t="s">
        <v>75</v>
      </c>
      <c r="H16" s="15" t="s">
        <v>191</v>
      </c>
      <c r="I16" s="15" t="s">
        <v>192</v>
      </c>
      <c r="J16" s="57" t="s">
        <v>125</v>
      </c>
      <c r="K16" s="15" t="s">
        <v>76</v>
      </c>
      <c r="L16" s="15" t="s">
        <v>77</v>
      </c>
      <c r="M16" s="15" t="s">
        <v>198</v>
      </c>
      <c r="N16" s="57" t="s">
        <v>199</v>
      </c>
      <c r="O16" s="15" t="s">
        <v>78</v>
      </c>
      <c r="P16" s="15" t="s">
        <v>66</v>
      </c>
      <c r="Q16" s="15" t="s">
        <v>66</v>
      </c>
      <c r="R16" s="46"/>
      <c r="S16" s="47" t="s">
        <v>65</v>
      </c>
      <c r="T16" s="55"/>
      <c r="U16" s="49"/>
      <c r="V16" s="47" t="s">
        <v>65</v>
      </c>
      <c r="W16" s="47"/>
      <c r="X16" s="49">
        <v>1624</v>
      </c>
      <c r="Y16" s="47" t="s">
        <v>95</v>
      </c>
      <c r="Z16" s="50">
        <v>45291</v>
      </c>
      <c r="AA16" s="49"/>
      <c r="AB16" s="47" t="s">
        <v>65</v>
      </c>
      <c r="AC16" s="47"/>
      <c r="AD16" s="49">
        <v>4508.1000000000004</v>
      </c>
      <c r="AE16" s="47" t="s">
        <v>96</v>
      </c>
      <c r="AF16" s="50">
        <v>45291</v>
      </c>
      <c r="AG16" s="49">
        <v>121.8</v>
      </c>
      <c r="AH16" s="47" t="s">
        <v>97</v>
      </c>
      <c r="AI16" s="50">
        <v>45291</v>
      </c>
      <c r="AJ16" s="49"/>
      <c r="AK16" s="47" t="s">
        <v>65</v>
      </c>
      <c r="AL16" s="47"/>
      <c r="AM16" s="49"/>
      <c r="AN16" s="47" t="s">
        <v>65</v>
      </c>
      <c r="AO16" s="47"/>
      <c r="AP16" s="49"/>
      <c r="AQ16" s="47" t="s">
        <v>65</v>
      </c>
      <c r="AR16" s="47"/>
      <c r="AS16" s="49"/>
      <c r="AT16" s="47" t="s">
        <v>65</v>
      </c>
      <c r="AU16" s="47"/>
      <c r="AV16" s="51"/>
      <c r="AW16" s="47" t="s">
        <v>65</v>
      </c>
      <c r="AX16" s="47"/>
      <c r="AY16" s="51"/>
      <c r="AZ16" s="47" t="s">
        <v>65</v>
      </c>
      <c r="BA16" s="47"/>
      <c r="BB16" s="47" t="s">
        <v>113</v>
      </c>
      <c r="BC16" s="47" t="s">
        <v>65</v>
      </c>
      <c r="BD16" s="47" t="s">
        <v>65</v>
      </c>
      <c r="BE16" s="47" t="s">
        <v>65</v>
      </c>
      <c r="BF16" s="47" t="s">
        <v>113</v>
      </c>
    </row>
    <row r="17" spans="1:58" s="5" customFormat="1" ht="30" customHeight="1" x14ac:dyDescent="0.3">
      <c r="A17" s="39">
        <v>6</v>
      </c>
      <c r="B17" s="40" t="s">
        <v>54</v>
      </c>
      <c r="C17" s="15" t="s">
        <v>79</v>
      </c>
      <c r="D17" s="56" t="s">
        <v>64</v>
      </c>
      <c r="E17" s="56" t="s">
        <v>74</v>
      </c>
      <c r="F17" s="15" t="s">
        <v>74</v>
      </c>
      <c r="G17" s="57" t="s">
        <v>80</v>
      </c>
      <c r="H17" s="15" t="s">
        <v>193</v>
      </c>
      <c r="I17" s="15" t="s">
        <v>194</v>
      </c>
      <c r="J17" s="57" t="s">
        <v>125</v>
      </c>
      <c r="K17" s="15" t="s">
        <v>81</v>
      </c>
      <c r="L17" s="15" t="s">
        <v>82</v>
      </c>
      <c r="M17" s="15" t="s">
        <v>200</v>
      </c>
      <c r="N17" s="57" t="s">
        <v>201</v>
      </c>
      <c r="O17" s="15" t="s">
        <v>83</v>
      </c>
      <c r="P17" s="15" t="s">
        <v>66</v>
      </c>
      <c r="Q17" s="15" t="s">
        <v>66</v>
      </c>
      <c r="R17" s="46">
        <v>6090.8</v>
      </c>
      <c r="S17" s="47" t="s">
        <v>98</v>
      </c>
      <c r="T17" s="55">
        <v>45291</v>
      </c>
      <c r="U17" s="49"/>
      <c r="V17" s="47" t="s">
        <v>65</v>
      </c>
      <c r="W17" s="47"/>
      <c r="X17" s="49"/>
      <c r="Y17" s="47" t="s">
        <v>65</v>
      </c>
      <c r="Z17" s="50"/>
      <c r="AA17" s="49"/>
      <c r="AB17" s="47" t="s">
        <v>65</v>
      </c>
      <c r="AC17" s="47"/>
      <c r="AD17" s="49"/>
      <c r="AE17" s="47" t="s">
        <v>65</v>
      </c>
      <c r="AF17" s="50"/>
      <c r="AG17" s="49"/>
      <c r="AH17" s="47" t="s">
        <v>65</v>
      </c>
      <c r="AI17" s="50"/>
      <c r="AJ17" s="49"/>
      <c r="AK17" s="47" t="s">
        <v>65</v>
      </c>
      <c r="AL17" s="47"/>
      <c r="AM17" s="49"/>
      <c r="AN17" s="47" t="s">
        <v>65</v>
      </c>
      <c r="AO17" s="47"/>
      <c r="AP17" s="49"/>
      <c r="AQ17" s="47" t="s">
        <v>65</v>
      </c>
      <c r="AR17" s="47"/>
      <c r="AS17" s="49"/>
      <c r="AT17" s="47" t="s">
        <v>65</v>
      </c>
      <c r="AU17" s="47"/>
      <c r="AV17" s="51"/>
      <c r="AW17" s="47" t="s">
        <v>65</v>
      </c>
      <c r="AX17" s="47"/>
      <c r="AY17" s="51"/>
      <c r="AZ17" s="47" t="s">
        <v>65</v>
      </c>
      <c r="BA17" s="47"/>
      <c r="BB17" s="47" t="s">
        <v>114</v>
      </c>
      <c r="BC17" s="47" t="s">
        <v>65</v>
      </c>
      <c r="BD17" s="47" t="s">
        <v>65</v>
      </c>
      <c r="BE17" s="47" t="s">
        <v>65</v>
      </c>
      <c r="BF17" s="47" t="s">
        <v>114</v>
      </c>
    </row>
    <row r="18" spans="1:58" s="5" customFormat="1" ht="33.75" customHeight="1" x14ac:dyDescent="0.3">
      <c r="A18" s="39">
        <v>7</v>
      </c>
      <c r="B18" s="40" t="s">
        <v>55</v>
      </c>
      <c r="C18" s="15" t="s">
        <v>84</v>
      </c>
      <c r="D18" s="56" t="s">
        <v>64</v>
      </c>
      <c r="E18" s="56" t="s">
        <v>85</v>
      </c>
      <c r="F18" s="15" t="s">
        <v>74</v>
      </c>
      <c r="G18" s="57" t="s">
        <v>86</v>
      </c>
      <c r="H18" s="15" t="s">
        <v>195</v>
      </c>
      <c r="I18" s="15" t="s">
        <v>190</v>
      </c>
      <c r="J18" s="57" t="s">
        <v>125</v>
      </c>
      <c r="K18" s="15" t="s">
        <v>87</v>
      </c>
      <c r="L18" s="15" t="s">
        <v>88</v>
      </c>
      <c r="M18" s="58">
        <f>(L18/G18)*H18</f>
        <v>988.21250000000009</v>
      </c>
      <c r="N18" s="45">
        <f>L18-M18</f>
        <v>449.1875</v>
      </c>
      <c r="O18" s="15" t="s">
        <v>89</v>
      </c>
      <c r="P18" s="15" t="s">
        <v>66</v>
      </c>
      <c r="Q18" s="15" t="s">
        <v>66</v>
      </c>
      <c r="R18" s="46">
        <v>8731.6</v>
      </c>
      <c r="S18" s="47" t="s">
        <v>99</v>
      </c>
      <c r="T18" s="55">
        <v>45291</v>
      </c>
      <c r="U18" s="49"/>
      <c r="V18" s="47" t="s">
        <v>65</v>
      </c>
      <c r="W18" s="47"/>
      <c r="X18" s="49"/>
      <c r="Y18" s="47" t="s">
        <v>65</v>
      </c>
      <c r="Z18" s="50"/>
      <c r="AA18" s="49"/>
      <c r="AB18" s="47" t="s">
        <v>65</v>
      </c>
      <c r="AC18" s="47"/>
      <c r="AD18" s="49"/>
      <c r="AE18" s="47" t="s">
        <v>65</v>
      </c>
      <c r="AF18" s="50"/>
      <c r="AG18" s="49"/>
      <c r="AH18" s="47" t="s">
        <v>65</v>
      </c>
      <c r="AI18" s="50"/>
      <c r="AJ18" s="49"/>
      <c r="AK18" s="47" t="s">
        <v>65</v>
      </c>
      <c r="AL18" s="47"/>
      <c r="AM18" s="49"/>
      <c r="AN18" s="47" t="s">
        <v>65</v>
      </c>
      <c r="AO18" s="47"/>
      <c r="AP18" s="49"/>
      <c r="AQ18" s="47" t="s">
        <v>65</v>
      </c>
      <c r="AR18" s="47"/>
      <c r="AS18" s="49"/>
      <c r="AT18" s="47" t="s">
        <v>65</v>
      </c>
      <c r="AU18" s="47"/>
      <c r="AV18" s="51"/>
      <c r="AW18" s="47" t="s">
        <v>65</v>
      </c>
      <c r="AX18" s="47"/>
      <c r="AY18" s="51"/>
      <c r="AZ18" s="47" t="s">
        <v>65</v>
      </c>
      <c r="BA18" s="47"/>
      <c r="BB18" s="47" t="s">
        <v>115</v>
      </c>
      <c r="BC18" s="47" t="s">
        <v>65</v>
      </c>
      <c r="BD18" s="47" t="s">
        <v>65</v>
      </c>
      <c r="BE18" s="47" t="s">
        <v>65</v>
      </c>
      <c r="BF18" s="47" t="s">
        <v>115</v>
      </c>
    </row>
    <row r="19" spans="1:58" s="5" customFormat="1" ht="30" customHeight="1" x14ac:dyDescent="0.3">
      <c r="A19" s="39">
        <v>8</v>
      </c>
      <c r="B19" s="59" t="s">
        <v>56</v>
      </c>
      <c r="C19" s="15" t="s">
        <v>211</v>
      </c>
      <c r="D19" s="15" t="s">
        <v>155</v>
      </c>
      <c r="E19" s="56" t="s">
        <v>144</v>
      </c>
      <c r="F19" s="15" t="s">
        <v>74</v>
      </c>
      <c r="G19" s="57" t="s">
        <v>212</v>
      </c>
      <c r="H19" s="15" t="s">
        <v>73</v>
      </c>
      <c r="I19" s="15" t="s">
        <v>145</v>
      </c>
      <c r="J19" s="57" t="s">
        <v>125</v>
      </c>
      <c r="K19" s="15" t="s">
        <v>213</v>
      </c>
      <c r="L19" s="58">
        <f>M19+N19</f>
        <v>1901.1</v>
      </c>
      <c r="M19" s="15" t="s">
        <v>214</v>
      </c>
      <c r="N19" s="57" t="s">
        <v>215</v>
      </c>
      <c r="O19" s="15" t="s">
        <v>216</v>
      </c>
      <c r="P19" s="15" t="s">
        <v>66</v>
      </c>
      <c r="Q19" s="15" t="s">
        <v>66</v>
      </c>
      <c r="R19" s="46"/>
      <c r="S19" s="47" t="s">
        <v>65</v>
      </c>
      <c r="T19" s="55"/>
      <c r="U19" s="49"/>
      <c r="V19" s="47" t="s">
        <v>65</v>
      </c>
      <c r="W19" s="47"/>
      <c r="X19" s="49">
        <v>680</v>
      </c>
      <c r="Y19" s="47" t="s">
        <v>100</v>
      </c>
      <c r="Z19" s="50">
        <v>45291</v>
      </c>
      <c r="AA19" s="49"/>
      <c r="AB19" s="47" t="s">
        <v>65</v>
      </c>
      <c r="AC19" s="47"/>
      <c r="AD19" s="49"/>
      <c r="AE19" s="47" t="s">
        <v>65</v>
      </c>
      <c r="AF19" s="50"/>
      <c r="AG19" s="49">
        <v>320</v>
      </c>
      <c r="AH19" s="47" t="s">
        <v>91</v>
      </c>
      <c r="AI19" s="50">
        <v>45291</v>
      </c>
      <c r="AJ19" s="49"/>
      <c r="AK19" s="47" t="s">
        <v>65</v>
      </c>
      <c r="AL19" s="47"/>
      <c r="AM19" s="49"/>
      <c r="AN19" s="47" t="s">
        <v>65</v>
      </c>
      <c r="AO19" s="47"/>
      <c r="AP19" s="49"/>
      <c r="AQ19" s="47" t="s">
        <v>65</v>
      </c>
      <c r="AR19" s="47"/>
      <c r="AS19" s="49"/>
      <c r="AT19" s="47" t="s">
        <v>65</v>
      </c>
      <c r="AU19" s="47"/>
      <c r="AV19" s="51"/>
      <c r="AW19" s="47" t="s">
        <v>65</v>
      </c>
      <c r="AX19" s="47"/>
      <c r="AY19" s="51"/>
      <c r="AZ19" s="47" t="s">
        <v>65</v>
      </c>
      <c r="BA19" s="47"/>
      <c r="BB19" s="47" t="s">
        <v>116</v>
      </c>
      <c r="BC19" s="47" t="s">
        <v>65</v>
      </c>
      <c r="BD19" s="47" t="s">
        <v>65</v>
      </c>
      <c r="BE19" s="47" t="s">
        <v>65</v>
      </c>
      <c r="BF19" s="47" t="s">
        <v>116</v>
      </c>
    </row>
    <row r="20" spans="1:58" s="5" customFormat="1" ht="96" customHeight="1" x14ac:dyDescent="0.3">
      <c r="A20" s="39">
        <v>9</v>
      </c>
      <c r="B20" s="40" t="s">
        <v>57</v>
      </c>
      <c r="C20" s="15" t="s">
        <v>124</v>
      </c>
      <c r="D20" s="56" t="s">
        <v>64</v>
      </c>
      <c r="E20" s="56" t="s">
        <v>85</v>
      </c>
      <c r="F20" s="15" t="s">
        <v>73</v>
      </c>
      <c r="G20" s="57" t="s">
        <v>86</v>
      </c>
      <c r="H20" s="15" t="s">
        <v>181</v>
      </c>
      <c r="I20" s="15" t="s">
        <v>135</v>
      </c>
      <c r="J20" s="57" t="s">
        <v>125</v>
      </c>
      <c r="K20" s="15" t="s">
        <v>126</v>
      </c>
      <c r="L20" s="15" t="s">
        <v>127</v>
      </c>
      <c r="M20" s="15" t="s">
        <v>128</v>
      </c>
      <c r="N20" s="57" t="s">
        <v>129</v>
      </c>
      <c r="O20" s="15" t="s">
        <v>130</v>
      </c>
      <c r="P20" s="15" t="s">
        <v>131</v>
      </c>
      <c r="Q20" s="15" t="s">
        <v>132</v>
      </c>
      <c r="R20" s="46">
        <v>4839.3999999999996</v>
      </c>
      <c r="S20" s="47" t="s">
        <v>101</v>
      </c>
      <c r="T20" s="55">
        <v>45291</v>
      </c>
      <c r="U20" s="49"/>
      <c r="V20" s="47" t="s">
        <v>65</v>
      </c>
      <c r="W20" s="47"/>
      <c r="X20" s="49"/>
      <c r="Y20" s="47" t="s">
        <v>65</v>
      </c>
      <c r="Z20" s="50"/>
      <c r="AA20" s="49"/>
      <c r="AB20" s="47" t="s">
        <v>65</v>
      </c>
      <c r="AC20" s="47"/>
      <c r="AD20" s="49"/>
      <c r="AE20" s="47" t="s">
        <v>65</v>
      </c>
      <c r="AF20" s="50"/>
      <c r="AG20" s="49"/>
      <c r="AH20" s="47" t="s">
        <v>65</v>
      </c>
      <c r="AI20" s="50"/>
      <c r="AJ20" s="49"/>
      <c r="AK20" s="47" t="s">
        <v>65</v>
      </c>
      <c r="AL20" s="47"/>
      <c r="AM20" s="49"/>
      <c r="AN20" s="47" t="s">
        <v>65</v>
      </c>
      <c r="AO20" s="47"/>
      <c r="AP20" s="49"/>
      <c r="AQ20" s="47" t="s">
        <v>65</v>
      </c>
      <c r="AR20" s="47"/>
      <c r="AS20" s="49"/>
      <c r="AT20" s="47" t="s">
        <v>65</v>
      </c>
      <c r="AU20" s="47"/>
      <c r="AV20" s="51"/>
      <c r="AW20" s="47" t="s">
        <v>65</v>
      </c>
      <c r="AX20" s="47"/>
      <c r="AY20" s="51"/>
      <c r="AZ20" s="47" t="s">
        <v>65</v>
      </c>
      <c r="BA20" s="47"/>
      <c r="BB20" s="47" t="s">
        <v>117</v>
      </c>
      <c r="BC20" s="47" t="s">
        <v>65</v>
      </c>
      <c r="BD20" s="47" t="s">
        <v>65</v>
      </c>
      <c r="BE20" s="47" t="s">
        <v>65</v>
      </c>
      <c r="BF20" s="47" t="s">
        <v>117</v>
      </c>
    </row>
    <row r="21" spans="1:58" s="5" customFormat="1" ht="79.5" customHeight="1" x14ac:dyDescent="0.3">
      <c r="A21" s="39">
        <v>10</v>
      </c>
      <c r="B21" s="40" t="s">
        <v>58</v>
      </c>
      <c r="C21" s="15" t="s">
        <v>133</v>
      </c>
      <c r="D21" s="15" t="s">
        <v>64</v>
      </c>
      <c r="E21" s="56" t="s">
        <v>85</v>
      </c>
      <c r="F21" s="15" t="s">
        <v>85</v>
      </c>
      <c r="G21" s="57" t="s">
        <v>134</v>
      </c>
      <c r="H21" s="15" t="s">
        <v>135</v>
      </c>
      <c r="I21" s="15" t="s">
        <v>136</v>
      </c>
      <c r="J21" s="57" t="s">
        <v>125</v>
      </c>
      <c r="K21" s="15" t="s">
        <v>137</v>
      </c>
      <c r="L21" s="15" t="s">
        <v>138</v>
      </c>
      <c r="M21" s="15" t="s">
        <v>139</v>
      </c>
      <c r="N21" s="57" t="s">
        <v>140</v>
      </c>
      <c r="O21" s="15" t="s">
        <v>141</v>
      </c>
      <c r="P21" s="15" t="s">
        <v>142</v>
      </c>
      <c r="Q21" s="15" t="s">
        <v>153</v>
      </c>
      <c r="R21" s="46">
        <v>3052.3</v>
      </c>
      <c r="S21" s="47" t="s">
        <v>102</v>
      </c>
      <c r="T21" s="55">
        <v>45291</v>
      </c>
      <c r="U21" s="49"/>
      <c r="V21" s="47" t="s">
        <v>65</v>
      </c>
      <c r="W21" s="47"/>
      <c r="X21" s="49"/>
      <c r="Y21" s="47" t="s">
        <v>65</v>
      </c>
      <c r="Z21" s="50"/>
      <c r="AA21" s="49"/>
      <c r="AB21" s="47" t="s">
        <v>65</v>
      </c>
      <c r="AC21" s="47"/>
      <c r="AD21" s="49"/>
      <c r="AE21" s="47" t="s">
        <v>65</v>
      </c>
      <c r="AF21" s="50"/>
      <c r="AG21" s="49"/>
      <c r="AH21" s="47" t="s">
        <v>65</v>
      </c>
      <c r="AI21" s="50"/>
      <c r="AJ21" s="49"/>
      <c r="AK21" s="47" t="s">
        <v>65</v>
      </c>
      <c r="AL21" s="47"/>
      <c r="AM21" s="49"/>
      <c r="AN21" s="47" t="s">
        <v>65</v>
      </c>
      <c r="AO21" s="47"/>
      <c r="AP21" s="49"/>
      <c r="AQ21" s="47" t="s">
        <v>65</v>
      </c>
      <c r="AR21" s="47"/>
      <c r="AS21" s="49"/>
      <c r="AT21" s="47" t="s">
        <v>65</v>
      </c>
      <c r="AU21" s="47"/>
      <c r="AV21" s="51"/>
      <c r="AW21" s="47" t="s">
        <v>65</v>
      </c>
      <c r="AX21" s="47"/>
      <c r="AY21" s="51"/>
      <c r="AZ21" s="47" t="s">
        <v>65</v>
      </c>
      <c r="BA21" s="47"/>
      <c r="BB21" s="47" t="s">
        <v>118</v>
      </c>
      <c r="BC21" s="47" t="s">
        <v>65</v>
      </c>
      <c r="BD21" s="47" t="s">
        <v>65</v>
      </c>
      <c r="BE21" s="47" t="s">
        <v>65</v>
      </c>
      <c r="BF21" s="47" t="s">
        <v>118</v>
      </c>
    </row>
    <row r="22" spans="1:58" s="5" customFormat="1" ht="122.25" customHeight="1" x14ac:dyDescent="0.3">
      <c r="A22" s="39">
        <v>11</v>
      </c>
      <c r="B22" s="40" t="s">
        <v>59</v>
      </c>
      <c r="C22" s="15" t="s">
        <v>143</v>
      </c>
      <c r="D22" s="15" t="s">
        <v>64</v>
      </c>
      <c r="E22" s="56" t="s">
        <v>144</v>
      </c>
      <c r="F22" s="15" t="s">
        <v>74</v>
      </c>
      <c r="G22" s="57" t="s">
        <v>145</v>
      </c>
      <c r="H22" s="15" t="s">
        <v>85</v>
      </c>
      <c r="I22" s="15" t="s">
        <v>146</v>
      </c>
      <c r="J22" s="57" t="s">
        <v>125</v>
      </c>
      <c r="K22" s="15" t="s">
        <v>147</v>
      </c>
      <c r="L22" s="15" t="s">
        <v>148</v>
      </c>
      <c r="M22" s="15" t="s">
        <v>149</v>
      </c>
      <c r="N22" s="57" t="s">
        <v>150</v>
      </c>
      <c r="O22" s="15" t="s">
        <v>151</v>
      </c>
      <c r="P22" s="15" t="s">
        <v>152</v>
      </c>
      <c r="Q22" s="15" t="s">
        <v>153</v>
      </c>
      <c r="R22" s="46">
        <v>3065.2</v>
      </c>
      <c r="S22" s="47" t="s">
        <v>103</v>
      </c>
      <c r="T22" s="55">
        <v>45291</v>
      </c>
      <c r="U22" s="49"/>
      <c r="V22" s="47" t="s">
        <v>65</v>
      </c>
      <c r="W22" s="47"/>
      <c r="X22" s="49"/>
      <c r="Y22" s="47" t="s">
        <v>65</v>
      </c>
      <c r="Z22" s="50"/>
      <c r="AA22" s="49"/>
      <c r="AB22" s="47" t="s">
        <v>65</v>
      </c>
      <c r="AC22" s="47"/>
      <c r="AD22" s="49"/>
      <c r="AE22" s="47" t="s">
        <v>65</v>
      </c>
      <c r="AF22" s="50"/>
      <c r="AG22" s="49"/>
      <c r="AH22" s="47" t="s">
        <v>65</v>
      </c>
      <c r="AI22" s="50"/>
      <c r="AJ22" s="49"/>
      <c r="AK22" s="47" t="s">
        <v>65</v>
      </c>
      <c r="AL22" s="47"/>
      <c r="AM22" s="49"/>
      <c r="AN22" s="47" t="s">
        <v>65</v>
      </c>
      <c r="AO22" s="47"/>
      <c r="AP22" s="49"/>
      <c r="AQ22" s="47" t="s">
        <v>65</v>
      </c>
      <c r="AR22" s="47"/>
      <c r="AS22" s="49"/>
      <c r="AT22" s="47" t="s">
        <v>65</v>
      </c>
      <c r="AU22" s="47"/>
      <c r="AV22" s="51"/>
      <c r="AW22" s="47" t="s">
        <v>65</v>
      </c>
      <c r="AX22" s="47"/>
      <c r="AY22" s="51"/>
      <c r="AZ22" s="47" t="s">
        <v>65</v>
      </c>
      <c r="BA22" s="47"/>
      <c r="BB22" s="47" t="s">
        <v>119</v>
      </c>
      <c r="BC22" s="47" t="s">
        <v>65</v>
      </c>
      <c r="BD22" s="47" t="s">
        <v>65</v>
      </c>
      <c r="BE22" s="47" t="s">
        <v>65</v>
      </c>
      <c r="BF22" s="47" t="s">
        <v>119</v>
      </c>
    </row>
    <row r="23" spans="1:58" s="5" customFormat="1" ht="30" customHeight="1" x14ac:dyDescent="0.3">
      <c r="A23" s="39">
        <v>12</v>
      </c>
      <c r="B23" s="40" t="s">
        <v>60</v>
      </c>
      <c r="C23" s="15" t="s">
        <v>154</v>
      </c>
      <c r="D23" s="15" t="s">
        <v>155</v>
      </c>
      <c r="E23" s="56" t="s">
        <v>144</v>
      </c>
      <c r="F23" s="15" t="s">
        <v>85</v>
      </c>
      <c r="G23" s="57" t="s">
        <v>156</v>
      </c>
      <c r="H23" s="15" t="s">
        <v>80</v>
      </c>
      <c r="I23" s="15" t="s">
        <v>89</v>
      </c>
      <c r="J23" s="57" t="s">
        <v>125</v>
      </c>
      <c r="K23" s="15" t="s">
        <v>157</v>
      </c>
      <c r="L23" s="15" t="s">
        <v>158</v>
      </c>
      <c r="M23" s="15" t="s">
        <v>159</v>
      </c>
      <c r="N23" s="57" t="s">
        <v>160</v>
      </c>
      <c r="O23" s="15" t="s">
        <v>161</v>
      </c>
      <c r="P23" s="15" t="s">
        <v>66</v>
      </c>
      <c r="Q23" s="15" t="s">
        <v>66</v>
      </c>
      <c r="R23" s="46">
        <v>3535.5</v>
      </c>
      <c r="S23" s="47" t="s">
        <v>104</v>
      </c>
      <c r="T23" s="55">
        <v>45291</v>
      </c>
      <c r="U23" s="49"/>
      <c r="V23" s="47" t="s">
        <v>65</v>
      </c>
      <c r="W23" s="47"/>
      <c r="X23" s="49"/>
      <c r="Y23" s="47" t="s">
        <v>65</v>
      </c>
      <c r="Z23" s="50"/>
      <c r="AA23" s="49"/>
      <c r="AB23" s="47" t="s">
        <v>65</v>
      </c>
      <c r="AC23" s="47"/>
      <c r="AD23" s="49"/>
      <c r="AE23" s="47" t="s">
        <v>65</v>
      </c>
      <c r="AF23" s="50"/>
      <c r="AG23" s="49"/>
      <c r="AH23" s="47" t="s">
        <v>65</v>
      </c>
      <c r="AI23" s="50"/>
      <c r="AJ23" s="49"/>
      <c r="AK23" s="47" t="s">
        <v>65</v>
      </c>
      <c r="AL23" s="47"/>
      <c r="AM23" s="49"/>
      <c r="AN23" s="47" t="s">
        <v>65</v>
      </c>
      <c r="AO23" s="47"/>
      <c r="AP23" s="49"/>
      <c r="AQ23" s="47" t="s">
        <v>65</v>
      </c>
      <c r="AR23" s="47"/>
      <c r="AS23" s="49"/>
      <c r="AT23" s="47" t="s">
        <v>65</v>
      </c>
      <c r="AU23" s="47"/>
      <c r="AV23" s="51"/>
      <c r="AW23" s="47" t="s">
        <v>65</v>
      </c>
      <c r="AX23" s="47"/>
      <c r="AY23" s="51"/>
      <c r="AZ23" s="47" t="s">
        <v>65</v>
      </c>
      <c r="BA23" s="47"/>
      <c r="BB23" s="47" t="s">
        <v>120</v>
      </c>
      <c r="BC23" s="47" t="s">
        <v>65</v>
      </c>
      <c r="BD23" s="47" t="s">
        <v>65</v>
      </c>
      <c r="BE23" s="47" t="s">
        <v>65</v>
      </c>
      <c r="BF23" s="47" t="s">
        <v>120</v>
      </c>
    </row>
    <row r="24" spans="1:58" s="5" customFormat="1" ht="147.75" customHeight="1" x14ac:dyDescent="0.3">
      <c r="A24" s="39">
        <v>13</v>
      </c>
      <c r="B24" s="40" t="s">
        <v>61</v>
      </c>
      <c r="C24" s="15" t="s">
        <v>162</v>
      </c>
      <c r="D24" s="15" t="s">
        <v>155</v>
      </c>
      <c r="E24" s="56" t="s">
        <v>144</v>
      </c>
      <c r="F24" s="15" t="s">
        <v>85</v>
      </c>
      <c r="G24" s="57" t="s">
        <v>163</v>
      </c>
      <c r="H24" s="15" t="s">
        <v>135</v>
      </c>
      <c r="I24" s="15" t="s">
        <v>164</v>
      </c>
      <c r="J24" s="57" t="s">
        <v>125</v>
      </c>
      <c r="K24" s="15" t="s">
        <v>165</v>
      </c>
      <c r="L24" s="15" t="s">
        <v>166</v>
      </c>
      <c r="M24" s="15" t="s">
        <v>167</v>
      </c>
      <c r="N24" s="57" t="s">
        <v>168</v>
      </c>
      <c r="O24" s="15" t="s">
        <v>169</v>
      </c>
      <c r="P24" s="15" t="s">
        <v>170</v>
      </c>
      <c r="Q24" s="15" t="s">
        <v>153</v>
      </c>
      <c r="R24" s="46">
        <v>5254</v>
      </c>
      <c r="S24" s="47" t="s">
        <v>105</v>
      </c>
      <c r="T24" s="55">
        <v>45291</v>
      </c>
      <c r="U24" s="49"/>
      <c r="V24" s="47" t="s">
        <v>65</v>
      </c>
      <c r="W24" s="47"/>
      <c r="X24" s="49"/>
      <c r="Y24" s="47" t="s">
        <v>65</v>
      </c>
      <c r="Z24" s="50"/>
      <c r="AA24" s="49"/>
      <c r="AB24" s="47" t="s">
        <v>65</v>
      </c>
      <c r="AC24" s="47"/>
      <c r="AD24" s="49"/>
      <c r="AE24" s="47" t="s">
        <v>65</v>
      </c>
      <c r="AF24" s="50"/>
      <c r="AG24" s="49"/>
      <c r="AH24" s="47" t="s">
        <v>65</v>
      </c>
      <c r="AI24" s="50"/>
      <c r="AJ24" s="49"/>
      <c r="AK24" s="47" t="s">
        <v>65</v>
      </c>
      <c r="AL24" s="47"/>
      <c r="AM24" s="49"/>
      <c r="AN24" s="47" t="s">
        <v>65</v>
      </c>
      <c r="AO24" s="47"/>
      <c r="AP24" s="49"/>
      <c r="AQ24" s="47" t="s">
        <v>65</v>
      </c>
      <c r="AR24" s="47"/>
      <c r="AS24" s="49"/>
      <c r="AT24" s="47" t="s">
        <v>65</v>
      </c>
      <c r="AU24" s="47"/>
      <c r="AV24" s="51"/>
      <c r="AW24" s="47" t="s">
        <v>65</v>
      </c>
      <c r="AX24" s="47"/>
      <c r="AY24" s="51"/>
      <c r="AZ24" s="47" t="s">
        <v>65</v>
      </c>
      <c r="BA24" s="47"/>
      <c r="BB24" s="47" t="s">
        <v>121</v>
      </c>
      <c r="BC24" s="47" t="s">
        <v>65</v>
      </c>
      <c r="BD24" s="47" t="s">
        <v>65</v>
      </c>
      <c r="BE24" s="47" t="s">
        <v>65</v>
      </c>
      <c r="BF24" s="47" t="s">
        <v>121</v>
      </c>
    </row>
    <row r="25" spans="1:58" s="5" customFormat="1" ht="163.5" customHeight="1" x14ac:dyDescent="0.3">
      <c r="A25" s="39">
        <v>14</v>
      </c>
      <c r="B25" s="40" t="s">
        <v>62</v>
      </c>
      <c r="C25" s="15" t="s">
        <v>171</v>
      </c>
      <c r="D25" s="15" t="s">
        <v>64</v>
      </c>
      <c r="E25" s="56" t="s">
        <v>73</v>
      </c>
      <c r="F25" s="15" t="s">
        <v>144</v>
      </c>
      <c r="G25" s="57" t="s">
        <v>172</v>
      </c>
      <c r="H25" s="15" t="s">
        <v>85</v>
      </c>
      <c r="I25" s="15" t="s">
        <v>173</v>
      </c>
      <c r="J25" s="57" t="s">
        <v>125</v>
      </c>
      <c r="K25" s="15" t="s">
        <v>174</v>
      </c>
      <c r="L25" s="15" t="s">
        <v>175</v>
      </c>
      <c r="M25" s="15" t="s">
        <v>176</v>
      </c>
      <c r="N25" s="57" t="s">
        <v>177</v>
      </c>
      <c r="O25" s="15" t="s">
        <v>178</v>
      </c>
      <c r="P25" s="15" t="s">
        <v>179</v>
      </c>
      <c r="Q25" s="15" t="s">
        <v>153</v>
      </c>
      <c r="R25" s="46"/>
      <c r="S25" s="47" t="s">
        <v>65</v>
      </c>
      <c r="T25" s="55"/>
      <c r="U25" s="49"/>
      <c r="V25" s="47" t="s">
        <v>65</v>
      </c>
      <c r="W25" s="47"/>
      <c r="X25" s="49">
        <v>5016</v>
      </c>
      <c r="Y25" s="47" t="s">
        <v>106</v>
      </c>
      <c r="Z25" s="50">
        <v>45291</v>
      </c>
      <c r="AA25" s="49"/>
      <c r="AB25" s="47" t="s">
        <v>65</v>
      </c>
      <c r="AC25" s="47"/>
      <c r="AD25" s="49">
        <v>5586.6</v>
      </c>
      <c r="AE25" s="47" t="s">
        <v>107</v>
      </c>
      <c r="AF25" s="50">
        <v>45291</v>
      </c>
      <c r="AG25" s="49"/>
      <c r="AH25" s="47" t="s">
        <v>65</v>
      </c>
      <c r="AI25" s="50"/>
      <c r="AJ25" s="49"/>
      <c r="AK25" s="47" t="s">
        <v>65</v>
      </c>
      <c r="AL25" s="47"/>
      <c r="AM25" s="49">
        <v>2752.8</v>
      </c>
      <c r="AN25" s="47" t="s">
        <v>108</v>
      </c>
      <c r="AO25" s="50">
        <v>45291</v>
      </c>
      <c r="AP25" s="49"/>
      <c r="AQ25" s="47" t="s">
        <v>65</v>
      </c>
      <c r="AR25" s="47"/>
      <c r="AS25" s="49"/>
      <c r="AT25" s="47" t="s">
        <v>65</v>
      </c>
      <c r="AU25" s="47"/>
      <c r="AV25" s="51"/>
      <c r="AW25" s="47" t="s">
        <v>65</v>
      </c>
      <c r="AX25" s="47"/>
      <c r="AY25" s="51"/>
      <c r="AZ25" s="47" t="s">
        <v>65</v>
      </c>
      <c r="BA25" s="47"/>
      <c r="BB25" s="47" t="s">
        <v>122</v>
      </c>
      <c r="BC25" s="47" t="s">
        <v>65</v>
      </c>
      <c r="BD25" s="47" t="s">
        <v>65</v>
      </c>
      <c r="BE25" s="47" t="s">
        <v>65</v>
      </c>
      <c r="BF25" s="47" t="s">
        <v>122</v>
      </c>
    </row>
    <row r="26" spans="1:58" s="5" customFormat="1" ht="46.5" customHeight="1" x14ac:dyDescent="0.3">
      <c r="A26" s="39">
        <v>15</v>
      </c>
      <c r="B26" s="40" t="s">
        <v>63</v>
      </c>
      <c r="C26" s="15" t="s">
        <v>180</v>
      </c>
      <c r="D26" s="15" t="s">
        <v>64</v>
      </c>
      <c r="E26" s="56" t="s">
        <v>73</v>
      </c>
      <c r="F26" s="15" t="s">
        <v>74</v>
      </c>
      <c r="G26" s="57" t="s">
        <v>78</v>
      </c>
      <c r="H26" s="15" t="s">
        <v>182</v>
      </c>
      <c r="I26" s="15" t="s">
        <v>181</v>
      </c>
      <c r="J26" s="57" t="s">
        <v>125</v>
      </c>
      <c r="K26" s="15" t="s">
        <v>183</v>
      </c>
      <c r="L26" s="15" t="s">
        <v>184</v>
      </c>
      <c r="M26" s="15" t="s">
        <v>185</v>
      </c>
      <c r="N26" s="57" t="s">
        <v>186</v>
      </c>
      <c r="O26" s="15" t="s">
        <v>187</v>
      </c>
      <c r="P26" s="15" t="s">
        <v>188</v>
      </c>
      <c r="Q26" s="15" t="s">
        <v>202</v>
      </c>
      <c r="R26" s="46"/>
      <c r="S26" s="47" t="s">
        <v>65</v>
      </c>
      <c r="T26" s="55"/>
      <c r="U26" s="49"/>
      <c r="V26" s="47" t="s">
        <v>65</v>
      </c>
      <c r="W26" s="47"/>
      <c r="X26" s="49">
        <v>4044</v>
      </c>
      <c r="Y26" s="47" t="s">
        <v>109</v>
      </c>
      <c r="Z26" s="50">
        <v>45291</v>
      </c>
      <c r="AA26" s="49"/>
      <c r="AB26" s="47" t="s">
        <v>65</v>
      </c>
      <c r="AC26" s="47"/>
      <c r="AD26" s="49"/>
      <c r="AE26" s="47" t="s">
        <v>65</v>
      </c>
      <c r="AF26" s="50"/>
      <c r="AG26" s="49"/>
      <c r="AH26" s="47" t="s">
        <v>65</v>
      </c>
      <c r="AI26" s="50"/>
      <c r="AJ26" s="49"/>
      <c r="AK26" s="47" t="s">
        <v>65</v>
      </c>
      <c r="AL26" s="47"/>
      <c r="AM26" s="49"/>
      <c r="AN26" s="47" t="s">
        <v>65</v>
      </c>
      <c r="AO26" s="50"/>
      <c r="AP26" s="49"/>
      <c r="AQ26" s="47" t="s">
        <v>65</v>
      </c>
      <c r="AR26" s="47"/>
      <c r="AS26" s="49"/>
      <c r="AT26" s="47" t="s">
        <v>65</v>
      </c>
      <c r="AU26" s="47"/>
      <c r="AV26" s="51"/>
      <c r="AW26" s="47" t="s">
        <v>65</v>
      </c>
      <c r="AX26" s="47"/>
      <c r="AY26" s="51"/>
      <c r="AZ26" s="47" t="s">
        <v>65</v>
      </c>
      <c r="BA26" s="47"/>
      <c r="BB26" s="47" t="s">
        <v>123</v>
      </c>
      <c r="BC26" s="47" t="s">
        <v>65</v>
      </c>
      <c r="BD26" s="47" t="s">
        <v>65</v>
      </c>
      <c r="BE26" s="47" t="s">
        <v>65</v>
      </c>
      <c r="BF26" s="47" t="s">
        <v>123</v>
      </c>
    </row>
    <row r="85" spans="8:8" ht="20.25" x14ac:dyDescent="0.25">
      <c r="H85" s="12"/>
    </row>
  </sheetData>
  <mergeCells count="38">
    <mergeCell ref="A4:BF4"/>
    <mergeCell ref="O6:O8"/>
    <mergeCell ref="P6:P8"/>
    <mergeCell ref="Q6:Q8"/>
    <mergeCell ref="AP5:AQ5"/>
    <mergeCell ref="AP7:AR8"/>
    <mergeCell ref="AS7:AU8"/>
    <mergeCell ref="AV7:AX8"/>
    <mergeCell ref="AM7:AO8"/>
    <mergeCell ref="L6:N6"/>
    <mergeCell ref="G7:G8"/>
    <mergeCell ref="H7:J7"/>
    <mergeCell ref="R6:AL6"/>
    <mergeCell ref="R7:T8"/>
    <mergeCell ref="AJ7:AL8"/>
    <mergeCell ref="AM6:BA6"/>
    <mergeCell ref="AS2:BF3"/>
    <mergeCell ref="A6:A8"/>
    <mergeCell ref="B6:B8"/>
    <mergeCell ref="C6:C8"/>
    <mergeCell ref="D6:D8"/>
    <mergeCell ref="E6:E8"/>
    <mergeCell ref="F6:F8"/>
    <mergeCell ref="M7:M8"/>
    <mergeCell ref="F5:N5"/>
    <mergeCell ref="BB6:BF6"/>
    <mergeCell ref="BB7:BB8"/>
    <mergeCell ref="BC7:BF7"/>
    <mergeCell ref="L7:L8"/>
    <mergeCell ref="K6:K8"/>
    <mergeCell ref="N7:N8"/>
    <mergeCell ref="AY7:BA8"/>
    <mergeCell ref="G6:J6"/>
    <mergeCell ref="X7:Z8"/>
    <mergeCell ref="AA7:AC8"/>
    <mergeCell ref="AD7:AF8"/>
    <mergeCell ref="AG7:AI8"/>
    <mergeCell ref="U7:W8"/>
  </mergeCells>
  <pageMargins left="0.25" right="0.25" top="0.75" bottom="0.75" header="0.3" footer="0.3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P18U18</cp:lastModifiedBy>
  <cp:lastPrinted>2022-09-02T08:56:36Z</cp:lastPrinted>
  <dcterms:created xsi:type="dcterms:W3CDTF">2017-02-13T07:26:00Z</dcterms:created>
  <dcterms:modified xsi:type="dcterms:W3CDTF">2022-09-02T08:56:53Z</dcterms:modified>
</cp:coreProperties>
</file>