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040" windowHeight="8295"/>
  </bookViews>
  <sheets>
    <sheet name="Лист1" sheetId="1" r:id="rId1"/>
  </sheets>
  <definedNames>
    <definedName name="_xlnm.Print_Area" localSheetId="0">Лист1!$A$1:$BF$39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1" l="1"/>
  <c r="N20" i="1"/>
  <c r="M20" i="1"/>
  <c r="N17" i="1"/>
  <c r="N16" i="1"/>
  <c r="N15" i="1"/>
  <c r="N14" i="1"/>
  <c r="N13" i="1"/>
  <c r="N12" i="1"/>
  <c r="M17" i="1"/>
  <c r="M16" i="1"/>
  <c r="M15" i="1"/>
  <c r="M14" i="1"/>
  <c r="M13" i="1"/>
  <c r="M12" i="1"/>
</calcChain>
</file>

<file path=xl/sharedStrings.xml><?xml version="1.0" encoding="utf-8"?>
<sst xmlns="http://schemas.openxmlformats.org/spreadsheetml/2006/main" count="917" uniqueCount="320">
  <si>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</si>
  <si>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</si>
  <si>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</si>
  <si>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</si>
  <si>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</si>
  <si>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</si>
  <si>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</si>
  <si>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</si>
  <si>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</si>
  <si>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</si>
  <si>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</si>
  <si>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</si>
  <si>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</si>
  <si>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</si>
  <si>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</si>
  <si>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</si>
  <si>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</si>
  <si>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</si>
  <si>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</si>
  <si>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</si>
  <si>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</si>
  <si>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</si>
  <si>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</si>
  <si>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</si>
  <si>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</si>
  <si>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</si>
  <si>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</si>
  <si>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</si>
  <si>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</si>
  <si>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</si>
  <si>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</si>
  <si>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</si>
  <si>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</si>
  <si>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</si>
  <si>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</si>
  <si>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</si>
  <si>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</si>
  <si>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</si>
  <si>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</si>
  <si>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</si>
  <si>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</si>
  <si>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</si>
  <si>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>Виды работ, установленные постановлением Правительства Московской области от 14.03.2017                                № 158/8 «О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ремонт»</t>
  </si>
  <si>
    <t>плано-вая дата завер-шения работ</t>
  </si>
  <si>
    <t>плановая дата заверше-ния работ</t>
  </si>
  <si>
    <t>Раменский г.о.</t>
  </si>
  <si>
    <t>г Раменское, ул Солнцева, д. 4</t>
  </si>
  <si>
    <t>г Раменское, дп Удельная, ул Зеленый городок, д. 10</t>
  </si>
  <si>
    <t>г Раменское, дп Удельная, ул Зеленый городок, д. 5</t>
  </si>
  <si>
    <t>г Раменское, дп Удельная, ул Зеленый городок, д. 6</t>
  </si>
  <si>
    <t>г Раменское, дп Удельная, ул Зеленый городок, д. 7</t>
  </si>
  <si>
    <t>г Раменское, дп Удельная, ул Зеленый городок, д. 9</t>
  </si>
  <si>
    <t>г Раменское, дп Удельная, ул Полевая, д. 24</t>
  </si>
  <si>
    <t>г Раменское, дп Удельная, ул Школьная, д. 8/1</t>
  </si>
  <si>
    <t>г Раменское, п Денежниково, д. 7</t>
  </si>
  <si>
    <t>г Раменское, п Спартак, д. 5</t>
  </si>
  <si>
    <t>г Раменское, п Электроизолятор, д. 4</t>
  </si>
  <si>
    <t>г Раменское, рп Быково, ул Аэропортовская, д. 1</t>
  </si>
  <si>
    <t>г Раменское, рп Быково, ул Аэропортовская, д. 4</t>
  </si>
  <si>
    <t>г Раменское, рп Ильинский, ул Октябрьская, д. 62а</t>
  </si>
  <si>
    <t>г Раменское, рп Ильинский, ул Советская, д. 43а</t>
  </si>
  <si>
    <t>г Раменское, рп Ильинский, ул Южная, д. 17</t>
  </si>
  <si>
    <t>г Раменское, рп Ильинский, ул Южная, д. 17а</t>
  </si>
  <si>
    <t>г Раменское, с Константиново, д. 1 к. 1</t>
  </si>
  <si>
    <t>г Раменское, с Рыболово, д. 242</t>
  </si>
  <si>
    <t>г Раменское, ул Гурьева, д. 1</t>
  </si>
  <si>
    <t>г Раменское, ул Королева, д. 33</t>
  </si>
  <si>
    <t>г Раменское, ул Красноармейская, д. 8</t>
  </si>
  <si>
    <t>г Раменское, ул Левашова, д. 37а</t>
  </si>
  <si>
    <t>г Раменское, ул Михалевича, д. 16 к. 1</t>
  </si>
  <si>
    <t>г Раменское, ул Приборостроителей, д. 21</t>
  </si>
  <si>
    <t>г Раменское, ул Рабочая, д. 12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</si>
  <si>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Раменского городского округа Московской области, на 2024 гг.
</t>
  </si>
  <si>
    <r>
      <rPr>
        <sz val="12"/>
        <color indexed="8"/>
        <rFont val="Times New Roman"/>
        <family val="1"/>
        <charset val="204"/>
      </rPr>
      <t>Приложение  2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Раменского городского округа Московской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______________ №_____</t>
    </r>
    <r>
      <rPr>
        <sz val="28"/>
        <color indexed="8"/>
        <rFont val="Times New Roman"/>
        <family val="1"/>
        <charset val="204"/>
      </rPr>
      <t xml:space="preserve">_______                                                                                                            </t>
    </r>
  </si>
  <si>
    <t>кирпич</t>
  </si>
  <si>
    <t>3</t>
  </si>
  <si>
    <t>2</t>
  </si>
  <si>
    <t>18</t>
  </si>
  <si>
    <t>4</t>
  </si>
  <si>
    <t>14</t>
  </si>
  <si>
    <t>2324,6</t>
  </si>
  <si>
    <t>1148,6</t>
  </si>
  <si>
    <t>38</t>
  </si>
  <si>
    <t>1950</t>
  </si>
  <si>
    <t>2355,7</t>
  </si>
  <si>
    <t>1104,5</t>
  </si>
  <si>
    <t>37</t>
  </si>
  <si>
    <t>1953</t>
  </si>
  <si>
    <t>2450,9</t>
  </si>
  <si>
    <t>1197,1</t>
  </si>
  <si>
    <t>31</t>
  </si>
  <si>
    <t>2238,5</t>
  </si>
  <si>
    <t>1172,9</t>
  </si>
  <si>
    <t>1919,4</t>
  </si>
  <si>
    <t>1118,3</t>
  </si>
  <si>
    <t>шлако-блочный</t>
  </si>
  <si>
    <t>1582,1</t>
  </si>
  <si>
    <t>924,3</t>
  </si>
  <si>
    <t>1965</t>
  </si>
  <si>
    <t>дерево/кирпич</t>
  </si>
  <si>
    <t>8</t>
  </si>
  <si>
    <t>732,5</t>
  </si>
  <si>
    <t>394,9</t>
  </si>
  <si>
    <t>23</t>
  </si>
  <si>
    <t>1957</t>
  </si>
  <si>
    <t>16</t>
  </si>
  <si>
    <t>1824,7</t>
  </si>
  <si>
    <t>926,7</t>
  </si>
  <si>
    <t>39</t>
  </si>
  <si>
    <t>1</t>
  </si>
  <si>
    <t>1536,68</t>
  </si>
  <si>
    <t>752,28</t>
  </si>
  <si>
    <t>1962</t>
  </si>
  <si>
    <t>48</t>
  </si>
  <si>
    <t>3636,3</t>
  </si>
  <si>
    <t>2050,6</t>
  </si>
  <si>
    <t>90</t>
  </si>
  <si>
    <t>1940</t>
  </si>
  <si>
    <t>12</t>
  </si>
  <si>
    <t>1265,5</t>
  </si>
  <si>
    <t>772,2</t>
  </si>
  <si>
    <t>21</t>
  </si>
  <si>
    <t>кар/засып</t>
  </si>
  <si>
    <t>1913,2</t>
  </si>
  <si>
    <t>758,8</t>
  </si>
  <si>
    <t>27</t>
  </si>
  <si>
    <t>1955</t>
  </si>
  <si>
    <t>0</t>
  </si>
  <si>
    <t>1131</t>
  </si>
  <si>
    <t>628,6</t>
  </si>
  <si>
    <t>22</t>
  </si>
  <si>
    <t>фасад</t>
  </si>
  <si>
    <t>2021</t>
  </si>
  <si>
    <t>г Раменское, п совхоза Раменское, ул Шоссейная, д. 26</t>
  </si>
  <si>
    <t>г Раменское, п совхоза Раменское, ул Шоссейная, д. 27</t>
  </si>
  <si>
    <t>1984</t>
  </si>
  <si>
    <t>ж/б блоки</t>
  </si>
  <si>
    <t>5</t>
  </si>
  <si>
    <t>6</t>
  </si>
  <si>
    <t>17</t>
  </si>
  <si>
    <t>73</t>
  </si>
  <si>
    <t>7445,9</t>
  </si>
  <si>
    <t>4626,5</t>
  </si>
  <si>
    <t>321,5</t>
  </si>
  <si>
    <t>4305,5</t>
  </si>
  <si>
    <t>215</t>
  </si>
  <si>
    <t>отс</t>
  </si>
  <si>
    <t>1974</t>
  </si>
  <si>
    <t>59</t>
  </si>
  <si>
    <t>45</t>
  </si>
  <si>
    <t>3388,9</t>
  </si>
  <si>
    <t>3069,7</t>
  </si>
  <si>
    <t>260,1</t>
  </si>
  <si>
    <t>2809,6</t>
  </si>
  <si>
    <t>144</t>
  </si>
  <si>
    <t>1 517 082,99 + ПСД</t>
  </si>
  <si>
    <t>0,00</t>
  </si>
  <si>
    <t>1 476 192,80 + ПСД</t>
  </si>
  <si>
    <t>1 562 345,98 + ПСД</t>
  </si>
  <si>
    <t>1 539 830,79 + ПСД</t>
  </si>
  <si>
    <t>1 489 032,04 + ПСД</t>
  </si>
  <si>
    <t>1 308 538,32 + ПСД</t>
  </si>
  <si>
    <t>5 556 830,85</t>
  </si>
  <si>
    <t>1 204 421,03</t>
  </si>
  <si>
    <t>794 861,60</t>
  </si>
  <si>
    <t>4 110 328,62 + ПСД</t>
  </si>
  <si>
    <t>6 670 285,06</t>
  </si>
  <si>
    <t>428 534,08</t>
  </si>
  <si>
    <t>5 940 068,92</t>
  </si>
  <si>
    <t>9 900 906,19</t>
  </si>
  <si>
    <t>6 346 974,40</t>
  </si>
  <si>
    <t>1 260 928,11 + ПСД</t>
  </si>
  <si>
    <t>1 355 607,00</t>
  </si>
  <si>
    <t>801 773,44</t>
  </si>
  <si>
    <t>24 049 099,57</t>
  </si>
  <si>
    <t>693 948,74</t>
  </si>
  <si>
    <t>1 017 498,16 + ПСД</t>
  </si>
  <si>
    <t>1 156 290,14 + ПСД</t>
  </si>
  <si>
    <t>1 411 488,63</t>
  </si>
  <si>
    <t>0,00 + ПСД</t>
  </si>
  <si>
    <t>11 352 160,70</t>
  </si>
  <si>
    <t>2 534 864,17</t>
  </si>
  <si>
    <t>2 487 710,80</t>
  </si>
  <si>
    <t>7 956 365,34 + ПСД</t>
  </si>
  <si>
    <t>3 795 908,82 + ПСД</t>
  </si>
  <si>
    <t>580 594,56</t>
  </si>
  <si>
    <t>15 912 730,68 + ПСД</t>
  </si>
  <si>
    <t>18 959 633,61</t>
  </si>
  <si>
    <t>Устройство колясочной зоны</t>
  </si>
  <si>
    <t>1964</t>
  </si>
  <si>
    <t>64</t>
  </si>
  <si>
    <t>60</t>
  </si>
  <si>
    <t>3543,8</t>
  </si>
  <si>
    <t>2534,20</t>
  </si>
  <si>
    <t>158,70</t>
  </si>
  <si>
    <t>2375,50</t>
  </si>
  <si>
    <t>134</t>
  </si>
  <si>
    <t>7</t>
  </si>
  <si>
    <t>433,7</t>
  </si>
  <si>
    <t>388,40</t>
  </si>
  <si>
    <t>105,10</t>
  </si>
  <si>
    <t>283,30</t>
  </si>
  <si>
    <t>19</t>
  </si>
  <si>
    <t>1999</t>
  </si>
  <si>
    <t>10</t>
  </si>
  <si>
    <t>87</t>
  </si>
  <si>
    <t>82</t>
  </si>
  <si>
    <t>7537,8</t>
  </si>
  <si>
    <t>6607,10</t>
  </si>
  <si>
    <t>319,80</t>
  </si>
  <si>
    <t>6287,30</t>
  </si>
  <si>
    <t>177</t>
  </si>
  <si>
    <t>2000</t>
  </si>
  <si>
    <t>ж/б панели</t>
  </si>
  <si>
    <t>9</t>
  </si>
  <si>
    <t>54</t>
  </si>
  <si>
    <t>51</t>
  </si>
  <si>
    <t>3826,4</t>
  </si>
  <si>
    <t>3353,00</t>
  </si>
  <si>
    <t>132,00</t>
  </si>
  <si>
    <t>3221,00</t>
  </si>
  <si>
    <t>112</t>
  </si>
  <si>
    <t>1979</t>
  </si>
  <si>
    <t>72</t>
  </si>
  <si>
    <t>68</t>
  </si>
  <si>
    <t>4236,6</t>
  </si>
  <si>
    <t>3659,70</t>
  </si>
  <si>
    <t>182,80</t>
  </si>
  <si>
    <t>3476,90</t>
  </si>
  <si>
    <t>170</t>
  </si>
  <si>
    <t>1996</t>
  </si>
  <si>
    <t>157</t>
  </si>
  <si>
    <t>24</t>
  </si>
  <si>
    <t>133</t>
  </si>
  <si>
    <t>9539,5</t>
  </si>
  <si>
    <t>8240,50</t>
  </si>
  <si>
    <t>1358,90</t>
  </si>
  <si>
    <t>6881,60</t>
  </si>
  <si>
    <t>371</t>
  </si>
  <si>
    <t>1961</t>
  </si>
  <si>
    <t>56</t>
  </si>
  <si>
    <t>2761,9</t>
  </si>
  <si>
    <t>2524,00</t>
  </si>
  <si>
    <t>321,50</t>
  </si>
  <si>
    <t>2202,50</t>
  </si>
  <si>
    <t>124</t>
  </si>
  <si>
    <t>замена системы канализации (подвал), замена ХВС в подвале, замена этажных распределительных щитов, замена магитсрали (стояки)</t>
  </si>
  <si>
    <t>1894</t>
  </si>
  <si>
    <t>28</t>
  </si>
  <si>
    <t>2659,6</t>
  </si>
  <si>
    <t>1934,70</t>
  </si>
  <si>
    <t>713,0</t>
  </si>
  <si>
    <t>1221,7</t>
  </si>
  <si>
    <t>125</t>
  </si>
  <si>
    <t>ремонт фасада, ремонт отмостки</t>
  </si>
  <si>
    <t>11</t>
  </si>
  <si>
    <t>115,84</t>
  </si>
  <si>
    <t>810,86</t>
  </si>
  <si>
    <t>188,07</t>
  </si>
  <si>
    <t>564,21</t>
  </si>
  <si>
    <t>384,49</t>
  </si>
  <si>
    <t>1666,11</t>
  </si>
  <si>
    <t>707,85</t>
  </si>
  <si>
    <t>64,35</t>
  </si>
  <si>
    <t>126,47</t>
  </si>
  <si>
    <t>632,33</t>
  </si>
  <si>
    <t>1969</t>
  </si>
  <si>
    <t>567,4</t>
  </si>
  <si>
    <t>149</t>
  </si>
  <si>
    <t>368,7</t>
  </si>
  <si>
    <t>35</t>
  </si>
  <si>
    <t>1174,8</t>
  </si>
  <si>
    <t>1073,00</t>
  </si>
  <si>
    <t>237,40</t>
  </si>
  <si>
    <t>835,6</t>
  </si>
  <si>
    <t>63</t>
  </si>
  <si>
    <t>панель</t>
  </si>
  <si>
    <t>2864,07</t>
  </si>
  <si>
    <t>1669,3</t>
  </si>
  <si>
    <t>40</t>
  </si>
  <si>
    <t>1963</t>
  </si>
  <si>
    <t>1481,6</t>
  </si>
  <si>
    <t>959,3</t>
  </si>
  <si>
    <t>40,8</t>
  </si>
  <si>
    <t>918,5</t>
  </si>
  <si>
    <t>32,0</t>
  </si>
  <si>
    <t>701,9</t>
  </si>
  <si>
    <t>641,5</t>
  </si>
  <si>
    <t>201,1</t>
  </si>
  <si>
    <t>440,4</t>
  </si>
  <si>
    <t>кровля</t>
  </si>
  <si>
    <t>2019</t>
  </si>
  <si>
    <t>15</t>
  </si>
  <si>
    <t>2020</t>
  </si>
  <si>
    <t>1 655 744,37 + ПСД</t>
  </si>
  <si>
    <t>1 611 116,82 + ПСД</t>
  </si>
  <si>
    <t>1 705 144,40 + ПСД</t>
  </si>
  <si>
    <t>1 680 571,32 + ПСД</t>
  </si>
  <si>
    <t>1 625 129,56 + ПСД</t>
  </si>
  <si>
    <t>9 674 880,98 + ПСД</t>
  </si>
  <si>
    <t>4 486 012,67 + ПСД</t>
  </si>
  <si>
    <t>7 279 949,11</t>
  </si>
  <si>
    <t>467 702,10</t>
  </si>
  <si>
    <t>6 482 991,21</t>
  </si>
  <si>
    <t>10 805 849,02</t>
  </si>
  <si>
    <t>6 927 087,86</t>
  </si>
  <si>
    <t>1 376 176,94 + ПСД</t>
  </si>
  <si>
    <t>2 354 565,00</t>
  </si>
  <si>
    <t>26 247 187,29</t>
  </si>
  <si>
    <t>757 375,65</t>
  </si>
  <si>
    <t>1 110 497,50 + ПСД</t>
  </si>
  <si>
    <t>1 261 975,06 + ПСД</t>
  </si>
  <si>
    <t>1 540 498,70</t>
  </si>
  <si>
    <t>12 389 748,18</t>
  </si>
  <si>
    <t>5 481 638,32</t>
  </si>
  <si>
    <t>8 683 577,13 + ПСД</t>
  </si>
  <si>
    <t>4 142 854,89 + ПСД</t>
  </si>
  <si>
    <t>633 660,90</t>
  </si>
  <si>
    <t>17 367 154,26 + ПСД</t>
  </si>
  <si>
    <t>20 692 544,12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</si>
</sst>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 applyFill="0" applyProtection="0"/>
    <xf numFmtId="0" fontId="6" fillId="0" borderId="0"/>
    <xf numFmtId="0" fontId="2" fillId="0" borderId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 applyFill="0" applyProtection="0"/>
    <xf numFmtId="0" fontId="5" fillId="0" borderId="0" applyFill="0" applyProtection="0"/>
    <xf numFmtId="0" fontId="5" fillId="0" borderId="0" applyFill="0" applyProtection="0"/>
    <xf numFmtId="0" fontId="2" fillId="0" borderId="0"/>
    <xf numFmtId="0" fontId="5" fillId="0" borderId="0" applyFill="0" applyProtection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5">
    <xf numFmtId="0" fontId="0" fillId="0" borderId="0" xfId="0"/>
    <xf numFmtId="0" fontId="7" fillId="0" borderId="0" xfId="0" applyFont="1"/>
    <xf numFmtId="0" fontId="3" fillId="0" borderId="0" xfId="6" applyFont="1"/>
    <xf numFmtId="49" fontId="9" fillId="0" borderId="0" xfId="6" applyNumberFormat="1" applyFont="1" applyFill="1" applyBorder="1" applyAlignment="1"/>
    <xf numFmtId="0" fontId="10" fillId="0" borderId="0" xfId="6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1" xfId="6" applyFont="1" applyFill="1" applyBorder="1" applyAlignment="1">
      <alignment horizontal="right" vertical="center"/>
    </xf>
    <xf numFmtId="14" fontId="9" fillId="0" borderId="0" xfId="6" applyNumberFormat="1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 applyBorder="1" applyAlignment="1">
      <alignment horizontal="center" vertical="center" wrapText="1"/>
    </xf>
    <xf numFmtId="14" fontId="10" fillId="0" borderId="0" xfId="6" applyNumberFormat="1" applyFont="1" applyFill="1" applyBorder="1" applyAlignment="1">
      <alignment horizontal="center" vertical="center" wrapText="1"/>
    </xf>
    <xf numFmtId="14" fontId="13" fillId="0" borderId="0" xfId="6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Alignment="1">
      <alignment wrapText="1"/>
    </xf>
    <xf numFmtId="0" fontId="14" fillId="0" borderId="0" xfId="0" applyFont="1"/>
    <xf numFmtId="0" fontId="16" fillId="2" borderId="11" xfId="0" applyFont="1" applyFill="1" applyBorder="1" applyAlignment="1" applyProtection="1">
      <alignment horizontal="right" vertical="top" wrapText="1"/>
    </xf>
    <xf numFmtId="0" fontId="18" fillId="0" borderId="7" xfId="0" applyFont="1" applyBorder="1" applyAlignment="1">
      <alignment horizontal="center" vertical="center" wrapText="1"/>
    </xf>
    <xf numFmtId="1" fontId="17" fillId="0" borderId="2" xfId="0" applyNumberFormat="1" applyFont="1" applyFill="1" applyBorder="1" applyAlignment="1" applyProtection="1">
      <alignment horizontal="center" vertical="center" textRotation="90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3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17" fillId="0" borderId="2" xfId="0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 textRotation="90"/>
    </xf>
    <xf numFmtId="1" fontId="17" fillId="0" borderId="2" xfId="0" applyNumberFormat="1" applyFont="1" applyFill="1" applyBorder="1" applyAlignment="1" applyProtection="1">
      <alignment horizontal="center" vertical="center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1" fontId="17" fillId="0" borderId="2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/>
    <xf numFmtId="1" fontId="17" fillId="0" borderId="2" xfId="6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2" xfId="6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>
      <alignment wrapText="1"/>
    </xf>
    <xf numFmtId="0" fontId="17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>
      <alignment wrapText="1"/>
    </xf>
    <xf numFmtId="0" fontId="17" fillId="0" borderId="2" xfId="6" applyNumberFormat="1" applyFont="1" applyFill="1" applyBorder="1" applyAlignment="1" applyProtection="1">
      <alignment wrapText="1"/>
    </xf>
    <xf numFmtId="2" fontId="17" fillId="0" borderId="2" xfId="6" applyNumberFormat="1" applyFont="1" applyFill="1" applyBorder="1" applyAlignment="1" applyProtection="1">
      <alignment vertical="top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/>
    <xf numFmtId="0" fontId="17" fillId="0" borderId="2" xfId="6" applyFont="1" applyFill="1" applyBorder="1" applyAlignment="1" applyProtection="1">
      <alignment horizontal="center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49" fontId="17" fillId="0" borderId="2" xfId="2" applyNumberFormat="1" applyFont="1" applyFill="1" applyBorder="1" applyAlignment="1">
      <alignment horizontal="center" vertical="top" wrapText="1"/>
    </xf>
    <xf numFmtId="49" fontId="3" fillId="0" borderId="2" xfId="2" applyNumberFormat="1" applyFont="1" applyFill="1" applyBorder="1" applyAlignment="1">
      <alignment horizontal="center" vertical="top" wrapText="1"/>
    </xf>
    <xf numFmtId="49" fontId="17" fillId="0" borderId="2" xfId="6" applyNumberFormat="1" applyFont="1" applyFill="1" applyBorder="1" applyAlignment="1" applyProtection="1">
      <alignment horizontal="center" vertical="top" wrapText="1"/>
    </xf>
    <xf numFmtId="2" fontId="17" fillId="0" borderId="2" xfId="6" applyNumberFormat="1" applyFont="1" applyFill="1" applyBorder="1" applyAlignment="1" applyProtection="1">
      <alignment horizontal="center" vertical="top" wrapText="1"/>
    </xf>
    <xf numFmtId="2" fontId="3" fillId="0" borderId="2" xfId="2" applyNumberFormat="1" applyFont="1" applyFill="1" applyBorder="1" applyAlignment="1">
      <alignment horizontal="center" vertical="top" wrapText="1"/>
    </xf>
    <xf numFmtId="4" fontId="17" fillId="2" borderId="11" xfId="0" applyNumberFormat="1" applyFont="1" applyFill="1" applyBorder="1" applyAlignment="1" applyProtection="1">
      <alignment horizontal="right" vertical="top" wrapText="1"/>
    </xf>
    <xf numFmtId="0" fontId="17" fillId="2" borderId="11" xfId="0" applyFont="1" applyFill="1" applyBorder="1" applyAlignment="1" applyProtection="1">
      <alignment horizontal="right" vertical="top" wrapText="1"/>
    </xf>
    <xf numFmtId="165" fontId="17" fillId="2" borderId="11" xfId="0" applyNumberFormat="1" applyFont="1" applyFill="1" applyBorder="1" applyAlignment="1" applyProtection="1">
      <alignment horizontal="right" vertical="center" wrapText="1"/>
    </xf>
    <xf numFmtId="166" fontId="17" fillId="2" borderId="11" xfId="0" applyNumberFormat="1" applyFont="1" applyFill="1" applyBorder="1" applyAlignment="1" applyProtection="1">
      <alignment horizontal="right" vertical="top" wrapText="1"/>
    </xf>
    <xf numFmtId="3" fontId="17" fillId="2" borderId="11" xfId="0" applyNumberFormat="1" applyFont="1" applyFill="1" applyBorder="1" applyAlignment="1" applyProtection="1">
      <alignment horizontal="right" vertical="top" wrapText="1"/>
    </xf>
    <xf numFmtId="165" fontId="17" fillId="2" borderId="11" xfId="0" applyNumberFormat="1" applyFont="1" applyFill="1" applyBorder="1" applyAlignment="1" applyProtection="1">
      <alignment horizontal="right" vertical="top" wrapText="1"/>
    </xf>
    <xf numFmtId="0" fontId="10" fillId="0" borderId="0" xfId="6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7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3" fillId="0" borderId="5" xfId="0" applyNumberFormat="1" applyFont="1" applyFill="1" applyBorder="1" applyAlignment="1">
      <alignment horizontal="center" vertical="center" textRotation="90" wrapText="1"/>
    </xf>
    <xf numFmtId="2" fontId="3" fillId="0" borderId="6" xfId="0" applyNumberFormat="1" applyFont="1" applyFill="1" applyBorder="1" applyAlignment="1">
      <alignment horizontal="center" vertical="center" textRotation="90" wrapText="1"/>
    </xf>
    <xf numFmtId="2" fontId="3" fillId="0" borderId="4" xfId="0" applyNumberFormat="1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" fontId="17" fillId="0" borderId="2" xfId="0" applyNumberFormat="1" applyFont="1" applyFill="1" applyBorder="1" applyAlignment="1" applyProtection="1">
      <alignment horizontal="center" vertical="center"/>
    </xf>
    <xf numFmtId="4" fontId="17" fillId="0" borderId="2" xfId="6" applyNumberFormat="1" applyFont="1" applyFill="1" applyBorder="1" applyAlignment="1" applyProtection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3" fontId="17" fillId="0" borderId="5" xfId="6" applyNumberFormat="1" applyFont="1" applyFill="1" applyBorder="1" applyAlignment="1" applyProtection="1">
      <alignment horizontal="center" vertical="center" wrapText="1"/>
    </xf>
    <xf numFmtId="3" fontId="17" fillId="0" borderId="6" xfId="6" applyNumberFormat="1" applyFont="1" applyFill="1" applyBorder="1" applyAlignment="1" applyProtection="1">
      <alignment horizontal="center" vertical="center" wrapText="1"/>
    </xf>
    <xf numFmtId="3" fontId="17" fillId="0" borderId="4" xfId="6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Fill="1" applyBorder="1" applyAlignment="1" applyProtection="1">
      <alignment horizontal="center" vertical="center" textRotation="90" wrapText="1"/>
    </xf>
    <xf numFmtId="3" fontId="17" fillId="0" borderId="6" xfId="0" applyNumberFormat="1" applyFont="1" applyFill="1" applyBorder="1" applyAlignment="1" applyProtection="1">
      <alignment horizontal="center" vertical="center" textRotation="90" wrapText="1"/>
    </xf>
    <xf numFmtId="3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17" fillId="0" borderId="5" xfId="0" applyFont="1" applyFill="1" applyBorder="1" applyAlignment="1" applyProtection="1">
      <alignment horizontal="center" vertical="center" textRotation="90"/>
    </xf>
    <xf numFmtId="0" fontId="17" fillId="0" borderId="6" xfId="0" applyFont="1" applyFill="1" applyBorder="1" applyAlignment="1" applyProtection="1">
      <alignment horizontal="center" vertical="center" textRotation="90"/>
    </xf>
    <xf numFmtId="0" fontId="17" fillId="0" borderId="4" xfId="0" applyFont="1" applyFill="1" applyBorder="1" applyAlignment="1" applyProtection="1">
      <alignment horizontal="center" vertical="center" textRotation="90"/>
    </xf>
    <xf numFmtId="1" fontId="17" fillId="0" borderId="5" xfId="0" applyNumberFormat="1" applyFont="1" applyFill="1" applyBorder="1" applyAlignment="1" applyProtection="1">
      <alignment horizontal="center" vertical="center" textRotation="90"/>
    </xf>
    <xf numFmtId="1" fontId="17" fillId="0" borderId="6" xfId="0" applyNumberFormat="1" applyFont="1" applyFill="1" applyBorder="1" applyAlignment="1" applyProtection="1">
      <alignment horizontal="center" vertical="center" textRotation="90"/>
    </xf>
    <xf numFmtId="1" fontId="17" fillId="0" borderId="4" xfId="0" applyNumberFormat="1" applyFont="1" applyFill="1" applyBorder="1" applyAlignment="1" applyProtection="1">
      <alignment horizontal="center" vertical="center" textRotation="90"/>
    </xf>
    <xf numFmtId="4" fontId="17" fillId="0" borderId="5" xfId="0" applyNumberFormat="1" applyFont="1" applyFill="1" applyBorder="1" applyAlignment="1" applyProtection="1">
      <alignment horizontal="center" vertical="center" textRotation="90" wrapText="1"/>
    </xf>
    <xf numFmtId="4" fontId="17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4" fontId="17" fillId="2" borderId="2" xfId="0" applyNumberFormat="1" applyFont="1" applyFill="1" applyBorder="1" applyAlignment="1" applyProtection="1">
      <alignment horizontal="center" vertical="center" textRotation="90" wrapText="1"/>
    </xf>
    <xf numFmtId="4" fontId="17" fillId="0" borderId="6" xfId="0" applyNumberFormat="1" applyFont="1" applyFill="1" applyBorder="1" applyAlignment="1" applyProtection="1">
      <alignment horizontal="center" vertical="center" textRotation="90" wrapText="1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9" xfId="0" applyFont="1" applyBorder="1" applyAlignment="1" applyProtection="1">
      <alignment horizontal="center" vertical="center" wrapText="1"/>
    </xf>
    <xf numFmtId="0" fontId="17" fillId="0" borderId="12" xfId="0" applyFont="1" applyBorder="1" applyAlignment="1" applyProtection="1">
      <alignment horizontal="center" vertical="center" wrapText="1"/>
    </xf>
    <xf numFmtId="0" fontId="17" fillId="0" borderId="10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4" fontId="17" fillId="0" borderId="8" xfId="0" applyNumberFormat="1" applyFont="1" applyFill="1" applyBorder="1" applyAlignment="1" applyProtection="1">
      <alignment horizontal="center" vertical="center" wrapText="1"/>
    </xf>
    <xf numFmtId="4" fontId="17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</cellXfs>
  <cellStyles count="23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39"/>
  <sheetViews>
    <sheetView tabSelected="1" view="pageBreakPreview" topLeftCell="U1" zoomScale="73" zoomScaleNormal="100" zoomScaleSheetLayoutView="73" workbookViewId="0">
      <selection activeCell="AP5" sqref="AP5:AQ5"/>
    </sheetView>
  </sheetViews>
  <sheetFormatPr defaultRowHeight="15" x14ac:dyDescent="0.25"/>
  <cols>
    <col min="1" max="1" width="6.7109375" customWidth="1"/>
    <col min="2" max="2" width="39" customWidth="1"/>
    <col min="3" max="3" width="12" customWidth="1"/>
    <col min="4" max="4" width="16.7109375" customWidth="1"/>
    <col min="5" max="5" width="10.140625" customWidth="1"/>
    <col min="6" max="6" width="10.5703125" customWidth="1"/>
    <col min="7" max="7" width="9.42578125" customWidth="1"/>
    <col min="8" max="9" width="9" customWidth="1"/>
    <col min="10" max="10" width="9.7109375" customWidth="1"/>
    <col min="11" max="11" width="12.42578125" customWidth="1"/>
    <col min="12" max="12" width="11.7109375" customWidth="1"/>
    <col min="13" max="13" width="12.28515625" customWidth="1"/>
    <col min="14" max="14" width="11.28515625" customWidth="1"/>
    <col min="15" max="15" width="9.7109375" customWidth="1"/>
    <col min="16" max="16" width="11.28515625" customWidth="1"/>
    <col min="17" max="17" width="9.85546875" customWidth="1"/>
    <col min="18" max="18" width="14" customWidth="1"/>
    <col min="20" max="20" width="15.140625" customWidth="1"/>
    <col min="23" max="23" width="13.7109375" customWidth="1"/>
    <col min="26" max="26" width="13.7109375" customWidth="1"/>
    <col min="29" max="29" width="14" customWidth="1"/>
    <col min="32" max="32" width="13.7109375" customWidth="1"/>
    <col min="33" max="34" width="6.7109375" customWidth="1"/>
    <col min="35" max="35" width="15.42578125" customWidth="1"/>
    <col min="36" max="37" width="6.7109375" customWidth="1"/>
    <col min="38" max="38" width="10.140625" customWidth="1"/>
    <col min="40" max="40" width="10.140625" customWidth="1"/>
    <col min="41" max="41" width="9.7109375" customWidth="1"/>
    <col min="42" max="42" width="13.85546875" customWidth="1"/>
    <col min="43" max="43" width="10.42578125" customWidth="1"/>
    <col min="44" max="44" width="10" customWidth="1"/>
    <col min="45" max="45" width="9.85546875" customWidth="1"/>
    <col min="46" max="46" width="11" customWidth="1"/>
    <col min="47" max="47" width="9.28515625" customWidth="1"/>
    <col min="51" max="51" width="5.5703125" customWidth="1"/>
    <col min="52" max="52" width="7.140625" customWidth="1"/>
    <col min="53" max="53" width="5.28515625" customWidth="1"/>
    <col min="54" max="54" width="14.85546875" customWidth="1"/>
    <col min="55" max="55" width="7.7109375" customWidth="1"/>
    <col min="56" max="56" width="5.28515625" customWidth="1"/>
    <col min="57" max="57" width="6.140625" customWidth="1"/>
    <col min="58" max="58" width="14.5703125" customWidth="1"/>
  </cols>
  <sheetData>
    <row r="1" spans="1:58" ht="1.1499999999999999" customHeight="1" x14ac:dyDescent="0.25"/>
    <row r="2" spans="1:58" ht="2.450000000000000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76" t="s">
        <v>73</v>
      </c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</row>
    <row r="3" spans="1:58" ht="112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</row>
    <row r="4" spans="1:58" s="8" customFormat="1" ht="96" customHeight="1" x14ac:dyDescent="0.35">
      <c r="A4" s="52" t="s">
        <v>72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</row>
    <row r="5" spans="1:58" s="8" customFormat="1" ht="31.5" customHeight="1" x14ac:dyDescent="0.35">
      <c r="A5" s="3"/>
      <c r="B5" s="3"/>
      <c r="C5" s="6"/>
      <c r="D5" s="6"/>
      <c r="E5" s="6"/>
      <c r="F5" s="91"/>
      <c r="G5" s="91"/>
      <c r="H5" s="91"/>
      <c r="I5" s="91"/>
      <c r="J5" s="91"/>
      <c r="K5" s="91"/>
      <c r="L5" s="91"/>
      <c r="M5" s="91"/>
      <c r="N5" s="91"/>
      <c r="O5" s="7"/>
      <c r="P5" s="4"/>
      <c r="S5" s="9"/>
      <c r="T5" s="10"/>
      <c r="U5" s="11"/>
      <c r="V5" s="11"/>
      <c r="W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9"/>
      <c r="AQ5" s="60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</row>
    <row r="6" spans="1:58" s="5" customFormat="1" ht="104.25" customHeight="1" x14ac:dyDescent="0.3">
      <c r="A6" s="77" t="s">
        <v>0</v>
      </c>
      <c r="B6" s="80" t="s">
        <v>17</v>
      </c>
      <c r="C6" s="80" t="s">
        <v>3</v>
      </c>
      <c r="D6" s="83" t="s">
        <v>4</v>
      </c>
      <c r="E6" s="86" t="s">
        <v>5</v>
      </c>
      <c r="F6" s="86" t="s">
        <v>6</v>
      </c>
      <c r="G6" s="70" t="s">
        <v>7</v>
      </c>
      <c r="H6" s="71"/>
      <c r="I6" s="71"/>
      <c r="J6" s="71"/>
      <c r="K6" s="89" t="s">
        <v>27</v>
      </c>
      <c r="L6" s="70" t="s">
        <v>28</v>
      </c>
      <c r="M6" s="70"/>
      <c r="N6" s="71"/>
      <c r="O6" s="53" t="s">
        <v>29</v>
      </c>
      <c r="P6" s="56" t="s">
        <v>23</v>
      </c>
      <c r="Q6" s="56" t="s">
        <v>1</v>
      </c>
      <c r="R6" s="75" t="s">
        <v>26</v>
      </c>
      <c r="S6" s="75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61" t="s">
        <v>42</v>
      </c>
      <c r="AN6" s="62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15"/>
      <c r="AZ6" s="15"/>
      <c r="BA6" s="15"/>
      <c r="BB6" s="92" t="s">
        <v>24</v>
      </c>
      <c r="BC6" s="92"/>
      <c r="BD6" s="92"/>
      <c r="BE6" s="92"/>
      <c r="BF6" s="92"/>
    </row>
    <row r="7" spans="1:58" s="13" customFormat="1" ht="87" customHeight="1" x14ac:dyDescent="0.3">
      <c r="A7" s="78"/>
      <c r="B7" s="81"/>
      <c r="C7" s="81"/>
      <c r="D7" s="84"/>
      <c r="E7" s="87"/>
      <c r="F7" s="87"/>
      <c r="G7" s="72" t="s">
        <v>8</v>
      </c>
      <c r="H7" s="74" t="s">
        <v>9</v>
      </c>
      <c r="I7" s="67"/>
      <c r="J7" s="67"/>
      <c r="K7" s="94"/>
      <c r="L7" s="89" t="s">
        <v>8</v>
      </c>
      <c r="M7" s="89" t="s">
        <v>22</v>
      </c>
      <c r="N7" s="89" t="s">
        <v>10</v>
      </c>
      <c r="O7" s="54"/>
      <c r="P7" s="57"/>
      <c r="Q7" s="57"/>
      <c r="R7" s="70" t="s">
        <v>31</v>
      </c>
      <c r="S7" s="66"/>
      <c r="T7" s="66"/>
      <c r="U7" s="70" t="s">
        <v>32</v>
      </c>
      <c r="V7" s="70"/>
      <c r="W7" s="70"/>
      <c r="X7" s="70" t="s">
        <v>33</v>
      </c>
      <c r="Y7" s="70"/>
      <c r="Z7" s="70"/>
      <c r="AA7" s="101" t="s">
        <v>34</v>
      </c>
      <c r="AB7" s="102"/>
      <c r="AC7" s="102"/>
      <c r="AD7" s="70" t="s">
        <v>35</v>
      </c>
      <c r="AE7" s="70"/>
      <c r="AF7" s="70"/>
      <c r="AG7" s="70" t="s">
        <v>36</v>
      </c>
      <c r="AH7" s="65"/>
      <c r="AI7" s="65"/>
      <c r="AJ7" s="70" t="s">
        <v>37</v>
      </c>
      <c r="AK7" s="70"/>
      <c r="AL7" s="70"/>
      <c r="AM7" s="67" t="s">
        <v>38</v>
      </c>
      <c r="AN7" s="68"/>
      <c r="AO7" s="68"/>
      <c r="AP7" s="64" t="s">
        <v>39</v>
      </c>
      <c r="AQ7" s="65"/>
      <c r="AR7" s="65"/>
      <c r="AS7" s="64" t="s">
        <v>41</v>
      </c>
      <c r="AT7" s="65"/>
      <c r="AU7" s="65"/>
      <c r="AV7" s="64" t="s">
        <v>40</v>
      </c>
      <c r="AW7" s="65"/>
      <c r="AX7" s="65"/>
      <c r="AY7" s="95" t="s">
        <v>188</v>
      </c>
      <c r="AZ7" s="96"/>
      <c r="BA7" s="97"/>
      <c r="BB7" s="93" t="s">
        <v>8</v>
      </c>
      <c r="BC7" s="92" t="s">
        <v>9</v>
      </c>
      <c r="BD7" s="92"/>
      <c r="BE7" s="92"/>
      <c r="BF7" s="92"/>
    </row>
    <row r="8" spans="1:58" s="13" customFormat="1" ht="312" customHeight="1" x14ac:dyDescent="0.3">
      <c r="A8" s="79"/>
      <c r="B8" s="82"/>
      <c r="C8" s="82"/>
      <c r="D8" s="85"/>
      <c r="E8" s="88"/>
      <c r="F8" s="88"/>
      <c r="G8" s="73"/>
      <c r="H8" s="16" t="s">
        <v>11</v>
      </c>
      <c r="I8" s="16" t="s">
        <v>12</v>
      </c>
      <c r="J8" s="16" t="s">
        <v>13</v>
      </c>
      <c r="K8" s="90"/>
      <c r="L8" s="90"/>
      <c r="M8" s="90"/>
      <c r="N8" s="90"/>
      <c r="O8" s="55"/>
      <c r="P8" s="58"/>
      <c r="Q8" s="58"/>
      <c r="R8" s="66"/>
      <c r="S8" s="66"/>
      <c r="T8" s="66"/>
      <c r="U8" s="66"/>
      <c r="V8" s="66"/>
      <c r="W8" s="66"/>
      <c r="X8" s="66"/>
      <c r="Y8" s="66"/>
      <c r="Z8" s="66"/>
      <c r="AA8" s="103"/>
      <c r="AB8" s="104"/>
      <c r="AC8" s="104"/>
      <c r="AD8" s="66"/>
      <c r="AE8" s="66"/>
      <c r="AF8" s="66"/>
      <c r="AG8" s="66"/>
      <c r="AH8" s="66"/>
      <c r="AI8" s="66"/>
      <c r="AJ8" s="66"/>
      <c r="AK8" s="66"/>
      <c r="AL8" s="66"/>
      <c r="AM8" s="69"/>
      <c r="AN8" s="69"/>
      <c r="AO8" s="69"/>
      <c r="AP8" s="66"/>
      <c r="AQ8" s="66"/>
      <c r="AR8" s="66"/>
      <c r="AS8" s="66"/>
      <c r="AT8" s="66"/>
      <c r="AU8" s="66"/>
      <c r="AV8" s="66"/>
      <c r="AW8" s="66"/>
      <c r="AX8" s="66"/>
      <c r="AY8" s="98"/>
      <c r="AZ8" s="99"/>
      <c r="BA8" s="100"/>
      <c r="BB8" s="93"/>
      <c r="BC8" s="17" t="s">
        <v>18</v>
      </c>
      <c r="BD8" s="17" t="s">
        <v>25</v>
      </c>
      <c r="BE8" s="17" t="s">
        <v>19</v>
      </c>
      <c r="BF8" s="17" t="s">
        <v>20</v>
      </c>
    </row>
    <row r="9" spans="1:58" s="13" customFormat="1" ht="104.25" customHeight="1" x14ac:dyDescent="0.3">
      <c r="A9" s="18"/>
      <c r="B9" s="18"/>
      <c r="C9" s="19"/>
      <c r="D9" s="20"/>
      <c r="E9" s="21"/>
      <c r="F9" s="21"/>
      <c r="G9" s="22" t="s">
        <v>14</v>
      </c>
      <c r="H9" s="22" t="s">
        <v>14</v>
      </c>
      <c r="I9" s="22" t="s">
        <v>14</v>
      </c>
      <c r="J9" s="22" t="s">
        <v>14</v>
      </c>
      <c r="K9" s="23" t="s">
        <v>2</v>
      </c>
      <c r="L9" s="23" t="s">
        <v>2</v>
      </c>
      <c r="M9" s="23"/>
      <c r="N9" s="23" t="s">
        <v>2</v>
      </c>
      <c r="O9" s="24" t="s">
        <v>15</v>
      </c>
      <c r="P9" s="25"/>
      <c r="Q9" s="26"/>
      <c r="R9" s="23" t="s">
        <v>2</v>
      </c>
      <c r="S9" s="23" t="s">
        <v>21</v>
      </c>
      <c r="T9" s="23" t="s">
        <v>43</v>
      </c>
      <c r="U9" s="23" t="s">
        <v>16</v>
      </c>
      <c r="V9" s="23" t="s">
        <v>21</v>
      </c>
      <c r="W9" s="23" t="s">
        <v>43</v>
      </c>
      <c r="X9" s="23" t="s">
        <v>2</v>
      </c>
      <c r="Y9" s="23" t="s">
        <v>21</v>
      </c>
      <c r="Z9" s="23" t="s">
        <v>43</v>
      </c>
      <c r="AA9" s="23" t="s">
        <v>2</v>
      </c>
      <c r="AB9" s="23" t="s">
        <v>21</v>
      </c>
      <c r="AC9" s="23" t="s">
        <v>43</v>
      </c>
      <c r="AD9" s="23" t="s">
        <v>2</v>
      </c>
      <c r="AE9" s="23" t="s">
        <v>21</v>
      </c>
      <c r="AF9" s="23" t="s">
        <v>43</v>
      </c>
      <c r="AG9" s="23" t="s">
        <v>2</v>
      </c>
      <c r="AH9" s="23" t="s">
        <v>21</v>
      </c>
      <c r="AI9" s="23" t="s">
        <v>43</v>
      </c>
      <c r="AJ9" s="27" t="s">
        <v>30</v>
      </c>
      <c r="AK9" s="23" t="s">
        <v>21</v>
      </c>
      <c r="AL9" s="23" t="s">
        <v>43</v>
      </c>
      <c r="AM9" s="28" t="s">
        <v>2</v>
      </c>
      <c r="AN9" s="28" t="s">
        <v>21</v>
      </c>
      <c r="AO9" s="23" t="s">
        <v>43</v>
      </c>
      <c r="AP9" s="28" t="s">
        <v>2</v>
      </c>
      <c r="AQ9" s="28" t="s">
        <v>21</v>
      </c>
      <c r="AR9" s="23" t="s">
        <v>44</v>
      </c>
      <c r="AS9" s="28" t="s">
        <v>2</v>
      </c>
      <c r="AT9" s="28" t="s">
        <v>21</v>
      </c>
      <c r="AU9" s="23" t="s">
        <v>44</v>
      </c>
      <c r="AV9" s="28" t="s">
        <v>16</v>
      </c>
      <c r="AW9" s="23" t="s">
        <v>21</v>
      </c>
      <c r="AX9" s="23" t="s">
        <v>43</v>
      </c>
      <c r="AY9" s="28" t="s">
        <v>16</v>
      </c>
      <c r="AZ9" s="23" t="s">
        <v>21</v>
      </c>
      <c r="BA9" s="23" t="s">
        <v>43</v>
      </c>
      <c r="BB9" s="29" t="s">
        <v>21</v>
      </c>
      <c r="BC9" s="29" t="s">
        <v>21</v>
      </c>
      <c r="BD9" s="29" t="s">
        <v>21</v>
      </c>
      <c r="BE9" s="29" t="s">
        <v>21</v>
      </c>
      <c r="BF9" s="29" t="s">
        <v>21</v>
      </c>
    </row>
    <row r="10" spans="1:58" s="12" customFormat="1" ht="18" customHeight="1" x14ac:dyDescent="0.3">
      <c r="A10" s="30">
        <v>1</v>
      </c>
      <c r="B10" s="30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31">
        <v>13</v>
      </c>
      <c r="N10" s="31">
        <v>14</v>
      </c>
      <c r="O10" s="31">
        <v>15</v>
      </c>
      <c r="P10" s="32">
        <v>16</v>
      </c>
      <c r="Q10" s="33">
        <v>17</v>
      </c>
      <c r="R10" s="31">
        <v>18</v>
      </c>
      <c r="S10" s="31">
        <v>19</v>
      </c>
      <c r="T10" s="31">
        <v>20</v>
      </c>
      <c r="U10" s="31">
        <v>21</v>
      </c>
      <c r="V10" s="31">
        <v>22</v>
      </c>
      <c r="W10" s="31">
        <v>23</v>
      </c>
      <c r="X10" s="31">
        <v>24</v>
      </c>
      <c r="Y10" s="31">
        <v>25</v>
      </c>
      <c r="Z10" s="31">
        <v>26</v>
      </c>
      <c r="AA10" s="31">
        <v>27</v>
      </c>
      <c r="AB10" s="31">
        <v>28</v>
      </c>
      <c r="AC10" s="31">
        <v>29</v>
      </c>
      <c r="AD10" s="31">
        <v>30</v>
      </c>
      <c r="AE10" s="31">
        <v>31</v>
      </c>
      <c r="AF10" s="31">
        <v>32</v>
      </c>
      <c r="AG10" s="31">
        <v>33</v>
      </c>
      <c r="AH10" s="31">
        <v>34</v>
      </c>
      <c r="AI10" s="31">
        <v>35</v>
      </c>
      <c r="AJ10" s="31">
        <v>36</v>
      </c>
      <c r="AK10" s="31">
        <v>37</v>
      </c>
      <c r="AL10" s="31">
        <v>38</v>
      </c>
      <c r="AM10" s="31">
        <v>39</v>
      </c>
      <c r="AN10" s="31">
        <v>40</v>
      </c>
      <c r="AO10" s="31">
        <v>41</v>
      </c>
      <c r="AP10" s="31">
        <v>42</v>
      </c>
      <c r="AQ10" s="31">
        <v>43</v>
      </c>
      <c r="AR10" s="31">
        <v>44</v>
      </c>
      <c r="AS10" s="31">
        <v>45</v>
      </c>
      <c r="AT10" s="31">
        <v>46</v>
      </c>
      <c r="AU10" s="31">
        <v>47</v>
      </c>
      <c r="AV10" s="31">
        <v>48</v>
      </c>
      <c r="AW10" s="31">
        <v>49</v>
      </c>
      <c r="AX10" s="30">
        <v>50</v>
      </c>
      <c r="AY10" s="30"/>
      <c r="AZ10" s="30"/>
      <c r="BA10" s="30"/>
      <c r="BB10" s="33">
        <v>51</v>
      </c>
      <c r="BC10" s="33">
        <v>52</v>
      </c>
      <c r="BD10" s="33">
        <v>53</v>
      </c>
      <c r="BE10" s="33">
        <v>54</v>
      </c>
      <c r="BF10" s="33">
        <v>55</v>
      </c>
    </row>
    <row r="11" spans="1:58" s="5" customFormat="1" ht="21.75" customHeight="1" x14ac:dyDescent="0.3">
      <c r="A11" s="34" t="s">
        <v>45</v>
      </c>
      <c r="B11" s="35"/>
      <c r="C11" s="35"/>
      <c r="D11" s="35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8"/>
      <c r="BC11" s="38"/>
      <c r="BD11" s="38"/>
      <c r="BE11" s="38"/>
      <c r="BF11" s="38"/>
    </row>
    <row r="12" spans="1:58" s="5" customFormat="1" ht="45.75" customHeight="1" x14ac:dyDescent="0.3">
      <c r="A12" s="39">
        <v>1</v>
      </c>
      <c r="B12" s="40" t="s">
        <v>47</v>
      </c>
      <c r="C12" s="41">
        <v>1947</v>
      </c>
      <c r="D12" s="41" t="s">
        <v>74</v>
      </c>
      <c r="E12" s="41" t="s">
        <v>75</v>
      </c>
      <c r="F12" s="42" t="s">
        <v>76</v>
      </c>
      <c r="G12" s="42" t="s">
        <v>77</v>
      </c>
      <c r="H12" s="42" t="s">
        <v>78</v>
      </c>
      <c r="I12" s="42" t="s">
        <v>79</v>
      </c>
      <c r="J12" s="42" t="s">
        <v>127</v>
      </c>
      <c r="K12" s="43" t="s">
        <v>80</v>
      </c>
      <c r="L12" s="43" t="s">
        <v>81</v>
      </c>
      <c r="M12" s="44">
        <f>L12/18</f>
        <v>63.811111111111103</v>
      </c>
      <c r="N12" s="45">
        <f>L12-M12</f>
        <v>1084.7888888888888</v>
      </c>
      <c r="O12" s="43" t="s">
        <v>82</v>
      </c>
      <c r="P12" s="43" t="s">
        <v>146</v>
      </c>
      <c r="Q12" s="43" t="s">
        <v>146</v>
      </c>
      <c r="R12" s="46">
        <v>3463.35</v>
      </c>
      <c r="S12" s="47" t="s">
        <v>155</v>
      </c>
      <c r="T12" s="48">
        <v>45657</v>
      </c>
      <c r="U12" s="49"/>
      <c r="V12" s="47" t="s">
        <v>156</v>
      </c>
      <c r="W12" s="47"/>
      <c r="X12" s="49"/>
      <c r="Y12" s="47" t="s">
        <v>156</v>
      </c>
      <c r="Z12" s="47"/>
      <c r="AA12" s="49"/>
      <c r="AB12" s="47" t="s">
        <v>156</v>
      </c>
      <c r="AC12" s="47"/>
      <c r="AD12" s="49"/>
      <c r="AE12" s="47" t="s">
        <v>156</v>
      </c>
      <c r="AF12" s="47"/>
      <c r="AG12" s="49"/>
      <c r="AH12" s="47" t="s">
        <v>156</v>
      </c>
      <c r="AI12" s="47"/>
      <c r="AJ12" s="49"/>
      <c r="AK12" s="47" t="s">
        <v>156</v>
      </c>
      <c r="AL12" s="47"/>
      <c r="AM12" s="49"/>
      <c r="AN12" s="47" t="s">
        <v>156</v>
      </c>
      <c r="AO12" s="47"/>
      <c r="AP12" s="49"/>
      <c r="AQ12" s="47" t="s">
        <v>156</v>
      </c>
      <c r="AR12" s="47"/>
      <c r="AS12" s="49"/>
      <c r="AT12" s="47" t="s">
        <v>156</v>
      </c>
      <c r="AU12" s="47"/>
      <c r="AV12" s="50"/>
      <c r="AW12" s="47" t="s">
        <v>156</v>
      </c>
      <c r="AX12" s="47"/>
      <c r="AY12" s="50"/>
      <c r="AZ12" s="47" t="s">
        <v>156</v>
      </c>
      <c r="BA12" s="47"/>
      <c r="BB12" s="14" t="s">
        <v>294</v>
      </c>
      <c r="BC12" s="38"/>
      <c r="BD12" s="38"/>
      <c r="BE12" s="38"/>
      <c r="BF12" s="14" t="s">
        <v>294</v>
      </c>
    </row>
    <row r="13" spans="1:58" s="5" customFormat="1" ht="43.5" customHeight="1" x14ac:dyDescent="0.3">
      <c r="A13" s="39">
        <v>2</v>
      </c>
      <c r="B13" s="40" t="s">
        <v>48</v>
      </c>
      <c r="C13" s="43" t="s">
        <v>83</v>
      </c>
      <c r="D13" s="41" t="s">
        <v>74</v>
      </c>
      <c r="E13" s="41" t="s">
        <v>75</v>
      </c>
      <c r="F13" s="43" t="s">
        <v>76</v>
      </c>
      <c r="G13" s="42" t="s">
        <v>77</v>
      </c>
      <c r="H13" s="43" t="s">
        <v>75</v>
      </c>
      <c r="I13" s="43" t="s">
        <v>292</v>
      </c>
      <c r="J13" s="42" t="s">
        <v>127</v>
      </c>
      <c r="K13" s="43" t="s">
        <v>84</v>
      </c>
      <c r="L13" s="43" t="s">
        <v>85</v>
      </c>
      <c r="M13" s="44">
        <f t="shared" ref="M13:M17" si="0">L13/18</f>
        <v>61.361111111111114</v>
      </c>
      <c r="N13" s="45">
        <f t="shared" ref="N13:N17" si="1">L13-M13</f>
        <v>1043.1388888888889</v>
      </c>
      <c r="O13" s="43" t="s">
        <v>86</v>
      </c>
      <c r="P13" s="43" t="s">
        <v>146</v>
      </c>
      <c r="Q13" s="43" t="s">
        <v>146</v>
      </c>
      <c r="R13" s="46">
        <v>3331.5</v>
      </c>
      <c r="S13" s="47" t="s">
        <v>157</v>
      </c>
      <c r="T13" s="48">
        <v>45657</v>
      </c>
      <c r="U13" s="49"/>
      <c r="V13" s="47" t="s">
        <v>156</v>
      </c>
      <c r="W13" s="47"/>
      <c r="X13" s="49"/>
      <c r="Y13" s="47" t="s">
        <v>156</v>
      </c>
      <c r="Z13" s="47"/>
      <c r="AA13" s="49"/>
      <c r="AB13" s="47" t="s">
        <v>156</v>
      </c>
      <c r="AC13" s="47"/>
      <c r="AD13" s="49"/>
      <c r="AE13" s="47" t="s">
        <v>156</v>
      </c>
      <c r="AF13" s="47"/>
      <c r="AG13" s="49"/>
      <c r="AH13" s="47" t="s">
        <v>156</v>
      </c>
      <c r="AI13" s="47"/>
      <c r="AJ13" s="49"/>
      <c r="AK13" s="47" t="s">
        <v>156</v>
      </c>
      <c r="AL13" s="47"/>
      <c r="AM13" s="49"/>
      <c r="AN13" s="47" t="s">
        <v>156</v>
      </c>
      <c r="AO13" s="47"/>
      <c r="AP13" s="49"/>
      <c r="AQ13" s="47" t="s">
        <v>156</v>
      </c>
      <c r="AR13" s="47"/>
      <c r="AS13" s="49"/>
      <c r="AT13" s="47" t="s">
        <v>156</v>
      </c>
      <c r="AU13" s="47"/>
      <c r="AV13" s="50"/>
      <c r="AW13" s="47" t="s">
        <v>156</v>
      </c>
      <c r="AX13" s="47"/>
      <c r="AY13" s="50"/>
      <c r="AZ13" s="47" t="s">
        <v>156</v>
      </c>
      <c r="BA13" s="47"/>
      <c r="BB13" s="14" t="s">
        <v>295</v>
      </c>
      <c r="BC13" s="38"/>
      <c r="BD13" s="38"/>
      <c r="BE13" s="38"/>
      <c r="BF13" s="14" t="s">
        <v>295</v>
      </c>
    </row>
    <row r="14" spans="1:58" s="5" customFormat="1" ht="46.5" customHeight="1" x14ac:dyDescent="0.3">
      <c r="A14" s="39"/>
      <c r="B14" s="40" t="s">
        <v>49</v>
      </c>
      <c r="C14" s="43" t="s">
        <v>87</v>
      </c>
      <c r="D14" s="41" t="s">
        <v>74</v>
      </c>
      <c r="E14" s="41" t="s">
        <v>75</v>
      </c>
      <c r="F14" s="43" t="s">
        <v>76</v>
      </c>
      <c r="G14" s="42" t="s">
        <v>77</v>
      </c>
      <c r="H14" s="43" t="s">
        <v>109</v>
      </c>
      <c r="I14" s="43" t="s">
        <v>139</v>
      </c>
      <c r="J14" s="42" t="s">
        <v>127</v>
      </c>
      <c r="K14" s="43" t="s">
        <v>88</v>
      </c>
      <c r="L14" s="43" t="s">
        <v>89</v>
      </c>
      <c r="M14" s="44">
        <f t="shared" si="0"/>
        <v>66.505555555555546</v>
      </c>
      <c r="N14" s="45">
        <f t="shared" si="1"/>
        <v>1130.5944444444444</v>
      </c>
      <c r="O14" s="43" t="s">
        <v>90</v>
      </c>
      <c r="P14" s="43" t="s">
        <v>146</v>
      </c>
      <c r="Q14" s="43" t="s">
        <v>146</v>
      </c>
      <c r="R14" s="46">
        <v>3609.3</v>
      </c>
      <c r="S14" s="47" t="s">
        <v>158</v>
      </c>
      <c r="T14" s="48">
        <v>45657</v>
      </c>
      <c r="U14" s="49"/>
      <c r="V14" s="47" t="s">
        <v>156</v>
      </c>
      <c r="W14" s="47"/>
      <c r="X14" s="49"/>
      <c r="Y14" s="47" t="s">
        <v>156</v>
      </c>
      <c r="Z14" s="47"/>
      <c r="AA14" s="49"/>
      <c r="AB14" s="47" t="s">
        <v>156</v>
      </c>
      <c r="AC14" s="47"/>
      <c r="AD14" s="49"/>
      <c r="AE14" s="47" t="s">
        <v>156</v>
      </c>
      <c r="AF14" s="47"/>
      <c r="AG14" s="49"/>
      <c r="AH14" s="47" t="s">
        <v>156</v>
      </c>
      <c r="AI14" s="47"/>
      <c r="AJ14" s="49"/>
      <c r="AK14" s="47" t="s">
        <v>156</v>
      </c>
      <c r="AL14" s="47"/>
      <c r="AM14" s="49"/>
      <c r="AN14" s="47" t="s">
        <v>156</v>
      </c>
      <c r="AO14" s="47"/>
      <c r="AP14" s="49"/>
      <c r="AQ14" s="47" t="s">
        <v>156</v>
      </c>
      <c r="AR14" s="47"/>
      <c r="AS14" s="49"/>
      <c r="AT14" s="47" t="s">
        <v>156</v>
      </c>
      <c r="AU14" s="47"/>
      <c r="AV14" s="50"/>
      <c r="AW14" s="47" t="s">
        <v>156</v>
      </c>
      <c r="AX14" s="47"/>
      <c r="AY14" s="50"/>
      <c r="AZ14" s="47" t="s">
        <v>156</v>
      </c>
      <c r="BA14" s="47"/>
      <c r="BB14" s="14" t="s">
        <v>296</v>
      </c>
      <c r="BC14" s="38"/>
      <c r="BD14" s="38"/>
      <c r="BE14" s="38"/>
      <c r="BF14" s="14" t="s">
        <v>296</v>
      </c>
    </row>
    <row r="15" spans="1:58" s="5" customFormat="1" ht="45.75" customHeight="1" x14ac:dyDescent="0.3">
      <c r="A15" s="39"/>
      <c r="B15" s="40" t="s">
        <v>50</v>
      </c>
      <c r="C15" s="43" t="s">
        <v>87</v>
      </c>
      <c r="D15" s="41" t="s">
        <v>74</v>
      </c>
      <c r="E15" s="41" t="s">
        <v>75</v>
      </c>
      <c r="F15" s="43" t="s">
        <v>76</v>
      </c>
      <c r="G15" s="42" t="s">
        <v>77</v>
      </c>
      <c r="H15" s="43" t="s">
        <v>127</v>
      </c>
      <c r="I15" s="43" t="s">
        <v>77</v>
      </c>
      <c r="J15" s="42" t="s">
        <v>127</v>
      </c>
      <c r="K15" s="43" t="s">
        <v>91</v>
      </c>
      <c r="L15" s="43" t="s">
        <v>92</v>
      </c>
      <c r="M15" s="44">
        <f t="shared" si="0"/>
        <v>65.161111111111111</v>
      </c>
      <c r="N15" s="45">
        <f t="shared" si="1"/>
        <v>1107.7388888888891</v>
      </c>
      <c r="O15" s="43" t="s">
        <v>90</v>
      </c>
      <c r="P15" s="43" t="s">
        <v>146</v>
      </c>
      <c r="Q15" s="43" t="s">
        <v>146</v>
      </c>
      <c r="R15" s="46">
        <v>3536.7</v>
      </c>
      <c r="S15" s="47" t="s">
        <v>159</v>
      </c>
      <c r="T15" s="48">
        <v>45657</v>
      </c>
      <c r="U15" s="49"/>
      <c r="V15" s="47" t="s">
        <v>156</v>
      </c>
      <c r="W15" s="47"/>
      <c r="X15" s="49"/>
      <c r="Y15" s="47" t="s">
        <v>156</v>
      </c>
      <c r="Z15" s="47"/>
      <c r="AA15" s="49"/>
      <c r="AB15" s="47" t="s">
        <v>156</v>
      </c>
      <c r="AC15" s="47"/>
      <c r="AD15" s="49"/>
      <c r="AE15" s="47" t="s">
        <v>156</v>
      </c>
      <c r="AF15" s="47"/>
      <c r="AG15" s="49"/>
      <c r="AH15" s="47" t="s">
        <v>156</v>
      </c>
      <c r="AI15" s="47"/>
      <c r="AJ15" s="49"/>
      <c r="AK15" s="47" t="s">
        <v>156</v>
      </c>
      <c r="AL15" s="47"/>
      <c r="AM15" s="49"/>
      <c r="AN15" s="47" t="s">
        <v>156</v>
      </c>
      <c r="AO15" s="47"/>
      <c r="AP15" s="49"/>
      <c r="AQ15" s="47" t="s">
        <v>156</v>
      </c>
      <c r="AR15" s="47"/>
      <c r="AS15" s="49"/>
      <c r="AT15" s="47" t="s">
        <v>156</v>
      </c>
      <c r="AU15" s="47"/>
      <c r="AV15" s="50"/>
      <c r="AW15" s="47" t="s">
        <v>156</v>
      </c>
      <c r="AX15" s="47"/>
      <c r="AY15" s="50"/>
      <c r="AZ15" s="47" t="s">
        <v>156</v>
      </c>
      <c r="BA15" s="47"/>
      <c r="BB15" s="14" t="s">
        <v>297</v>
      </c>
      <c r="BC15" s="38"/>
      <c r="BD15" s="38"/>
      <c r="BE15" s="38"/>
      <c r="BF15" s="14" t="s">
        <v>297</v>
      </c>
    </row>
    <row r="16" spans="1:58" s="5" customFormat="1" ht="48.75" customHeight="1" x14ac:dyDescent="0.3">
      <c r="A16" s="39"/>
      <c r="B16" s="40" t="s">
        <v>51</v>
      </c>
      <c r="C16" s="43" t="s">
        <v>87</v>
      </c>
      <c r="D16" s="41" t="s">
        <v>74</v>
      </c>
      <c r="E16" s="41" t="s">
        <v>75</v>
      </c>
      <c r="F16" s="43" t="s">
        <v>76</v>
      </c>
      <c r="G16" s="42" t="s">
        <v>77</v>
      </c>
      <c r="H16" s="43" t="s">
        <v>109</v>
      </c>
      <c r="I16" s="43" t="s">
        <v>139</v>
      </c>
      <c r="J16" s="42" t="s">
        <v>127</v>
      </c>
      <c r="K16" s="43" t="s">
        <v>93</v>
      </c>
      <c r="L16" s="43" t="s">
        <v>94</v>
      </c>
      <c r="M16" s="44">
        <f t="shared" si="0"/>
        <v>62.127777777777773</v>
      </c>
      <c r="N16" s="45">
        <f t="shared" si="1"/>
        <v>1056.1722222222222</v>
      </c>
      <c r="O16" s="43" t="s">
        <v>82</v>
      </c>
      <c r="P16" s="43" t="s">
        <v>146</v>
      </c>
      <c r="Q16" s="43" t="s">
        <v>146</v>
      </c>
      <c r="R16" s="46">
        <v>3372.9</v>
      </c>
      <c r="S16" s="47" t="s">
        <v>160</v>
      </c>
      <c r="T16" s="48">
        <v>45657</v>
      </c>
      <c r="U16" s="49"/>
      <c r="V16" s="47" t="s">
        <v>156</v>
      </c>
      <c r="W16" s="47"/>
      <c r="X16" s="49"/>
      <c r="Y16" s="47" t="s">
        <v>156</v>
      </c>
      <c r="Z16" s="47"/>
      <c r="AA16" s="49"/>
      <c r="AB16" s="47" t="s">
        <v>156</v>
      </c>
      <c r="AC16" s="47"/>
      <c r="AD16" s="49"/>
      <c r="AE16" s="47" t="s">
        <v>156</v>
      </c>
      <c r="AF16" s="47"/>
      <c r="AG16" s="49"/>
      <c r="AH16" s="47" t="s">
        <v>156</v>
      </c>
      <c r="AI16" s="47"/>
      <c r="AJ16" s="49"/>
      <c r="AK16" s="47" t="s">
        <v>156</v>
      </c>
      <c r="AL16" s="47"/>
      <c r="AM16" s="49"/>
      <c r="AN16" s="47" t="s">
        <v>156</v>
      </c>
      <c r="AO16" s="47"/>
      <c r="AP16" s="49"/>
      <c r="AQ16" s="47" t="s">
        <v>156</v>
      </c>
      <c r="AR16" s="47"/>
      <c r="AS16" s="49"/>
      <c r="AT16" s="47" t="s">
        <v>156</v>
      </c>
      <c r="AU16" s="47"/>
      <c r="AV16" s="50"/>
      <c r="AW16" s="47" t="s">
        <v>156</v>
      </c>
      <c r="AX16" s="47"/>
      <c r="AY16" s="50"/>
      <c r="AZ16" s="47" t="s">
        <v>156</v>
      </c>
      <c r="BA16" s="47"/>
      <c r="BB16" s="14" t="s">
        <v>298</v>
      </c>
      <c r="BC16" s="38"/>
      <c r="BD16" s="38"/>
      <c r="BE16" s="38"/>
      <c r="BF16" s="14" t="s">
        <v>298</v>
      </c>
    </row>
    <row r="17" spans="1:58" s="5" customFormat="1" ht="43.5" customHeight="1" x14ac:dyDescent="0.3">
      <c r="A17" s="39"/>
      <c r="B17" s="40" t="s">
        <v>52</v>
      </c>
      <c r="C17" s="43" t="s">
        <v>87</v>
      </c>
      <c r="D17" s="43" t="s">
        <v>95</v>
      </c>
      <c r="E17" s="41" t="s">
        <v>75</v>
      </c>
      <c r="F17" s="43" t="s">
        <v>76</v>
      </c>
      <c r="G17" s="42" t="s">
        <v>77</v>
      </c>
      <c r="H17" s="43" t="s">
        <v>78</v>
      </c>
      <c r="I17" s="43" t="s">
        <v>79</v>
      </c>
      <c r="J17" s="42" t="s">
        <v>127</v>
      </c>
      <c r="K17" s="43" t="s">
        <v>96</v>
      </c>
      <c r="L17" s="43" t="s">
        <v>97</v>
      </c>
      <c r="M17" s="44">
        <f t="shared" si="0"/>
        <v>51.349999999999994</v>
      </c>
      <c r="N17" s="45">
        <f t="shared" si="1"/>
        <v>872.94999999999993</v>
      </c>
      <c r="O17" s="43" t="s">
        <v>86</v>
      </c>
      <c r="P17" s="43" t="s">
        <v>146</v>
      </c>
      <c r="Q17" s="43" t="s">
        <v>146</v>
      </c>
      <c r="R17" s="46">
        <v>2790.9</v>
      </c>
      <c r="S17" s="47" t="s">
        <v>161</v>
      </c>
      <c r="T17" s="48">
        <v>45657</v>
      </c>
      <c r="U17" s="49"/>
      <c r="V17" s="47" t="s">
        <v>156</v>
      </c>
      <c r="W17" s="47"/>
      <c r="X17" s="49">
        <v>1724.8</v>
      </c>
      <c r="Y17" s="47" t="s">
        <v>162</v>
      </c>
      <c r="Z17" s="51">
        <v>45657</v>
      </c>
      <c r="AA17" s="49"/>
      <c r="AB17" s="47" t="s">
        <v>156</v>
      </c>
      <c r="AC17" s="47"/>
      <c r="AD17" s="49">
        <v>2265.8000000000002</v>
      </c>
      <c r="AE17" s="47" t="s">
        <v>163</v>
      </c>
      <c r="AF17" s="51">
        <v>45657</v>
      </c>
      <c r="AG17" s="49">
        <v>115</v>
      </c>
      <c r="AH17" s="47" t="s">
        <v>164</v>
      </c>
      <c r="AI17" s="51">
        <v>45657</v>
      </c>
      <c r="AJ17" s="49"/>
      <c r="AK17" s="47" t="s">
        <v>156</v>
      </c>
      <c r="AL17" s="47"/>
      <c r="AM17" s="49"/>
      <c r="AN17" s="47" t="s">
        <v>156</v>
      </c>
      <c r="AO17" s="47"/>
      <c r="AP17" s="49"/>
      <c r="AQ17" s="47" t="s">
        <v>156</v>
      </c>
      <c r="AR17" s="47"/>
      <c r="AS17" s="49"/>
      <c r="AT17" s="47" t="s">
        <v>156</v>
      </c>
      <c r="AU17" s="47"/>
      <c r="AV17" s="50"/>
      <c r="AW17" s="47" t="s">
        <v>156</v>
      </c>
      <c r="AX17" s="47"/>
      <c r="AY17" s="50"/>
      <c r="AZ17" s="47" t="s">
        <v>156</v>
      </c>
      <c r="BA17" s="47"/>
      <c r="BB17" s="14" t="s">
        <v>299</v>
      </c>
      <c r="BC17" s="38"/>
      <c r="BD17" s="38"/>
      <c r="BE17" s="38"/>
      <c r="BF17" s="14" t="s">
        <v>299</v>
      </c>
    </row>
    <row r="18" spans="1:58" s="5" customFormat="1" ht="41.25" customHeight="1" x14ac:dyDescent="0.3">
      <c r="A18" s="39"/>
      <c r="B18" s="40" t="s">
        <v>53</v>
      </c>
      <c r="C18" s="43" t="s">
        <v>203</v>
      </c>
      <c r="D18" s="43" t="s">
        <v>276</v>
      </c>
      <c r="E18" s="41" t="s">
        <v>138</v>
      </c>
      <c r="F18" s="43" t="s">
        <v>109</v>
      </c>
      <c r="G18" s="42" t="s">
        <v>232</v>
      </c>
      <c r="H18" s="43" t="s">
        <v>127</v>
      </c>
      <c r="I18" s="43" t="s">
        <v>232</v>
      </c>
      <c r="J18" s="42" t="s">
        <v>127</v>
      </c>
      <c r="K18" s="43" t="s">
        <v>277</v>
      </c>
      <c r="L18" s="43" t="s">
        <v>278</v>
      </c>
      <c r="M18" s="43" t="s">
        <v>127</v>
      </c>
      <c r="N18" s="42" t="s">
        <v>278</v>
      </c>
      <c r="O18" s="43" t="s">
        <v>279</v>
      </c>
      <c r="P18" s="43" t="s">
        <v>146</v>
      </c>
      <c r="Q18" s="43" t="s">
        <v>146</v>
      </c>
      <c r="R18" s="46"/>
      <c r="S18" s="47" t="s">
        <v>156</v>
      </c>
      <c r="T18" s="48"/>
      <c r="U18" s="49">
        <v>1</v>
      </c>
      <c r="V18" s="47" t="s">
        <v>165</v>
      </c>
      <c r="W18" s="51">
        <v>45657</v>
      </c>
      <c r="X18" s="49"/>
      <c r="Y18" s="47" t="s">
        <v>156</v>
      </c>
      <c r="Z18" s="51"/>
      <c r="AA18" s="49"/>
      <c r="AB18" s="47" t="s">
        <v>156</v>
      </c>
      <c r="AC18" s="47"/>
      <c r="AD18" s="49"/>
      <c r="AE18" s="47" t="s">
        <v>156</v>
      </c>
      <c r="AF18" s="51"/>
      <c r="AG18" s="49"/>
      <c r="AH18" s="47" t="s">
        <v>156</v>
      </c>
      <c r="AI18" s="51"/>
      <c r="AJ18" s="49"/>
      <c r="AK18" s="47" t="s">
        <v>156</v>
      </c>
      <c r="AL18" s="47"/>
      <c r="AM18" s="49"/>
      <c r="AN18" s="47" t="s">
        <v>156</v>
      </c>
      <c r="AO18" s="47"/>
      <c r="AP18" s="49"/>
      <c r="AQ18" s="47" t="s">
        <v>156</v>
      </c>
      <c r="AR18" s="47"/>
      <c r="AS18" s="49"/>
      <c r="AT18" s="47" t="s">
        <v>156</v>
      </c>
      <c r="AU18" s="47"/>
      <c r="AV18" s="50"/>
      <c r="AW18" s="47" t="s">
        <v>156</v>
      </c>
      <c r="AX18" s="47"/>
      <c r="AY18" s="50"/>
      <c r="AZ18" s="47" t="s">
        <v>156</v>
      </c>
      <c r="BA18" s="47"/>
      <c r="BB18" s="14" t="s">
        <v>300</v>
      </c>
      <c r="BC18" s="38"/>
      <c r="BD18" s="38"/>
      <c r="BE18" s="38"/>
      <c r="BF18" s="14" t="s">
        <v>300</v>
      </c>
    </row>
    <row r="19" spans="1:58" s="5" customFormat="1" ht="41.25" customHeight="1" x14ac:dyDescent="0.3">
      <c r="A19" s="39">
        <v>3</v>
      </c>
      <c r="B19" s="40" t="s">
        <v>54</v>
      </c>
      <c r="C19" s="43" t="s">
        <v>266</v>
      </c>
      <c r="D19" s="43" t="s">
        <v>74</v>
      </c>
      <c r="E19" s="41" t="s">
        <v>76</v>
      </c>
      <c r="F19" s="43" t="s">
        <v>76</v>
      </c>
      <c r="G19" s="42" t="s">
        <v>105</v>
      </c>
      <c r="H19" s="43" t="s">
        <v>137</v>
      </c>
      <c r="I19" s="43" t="s">
        <v>255</v>
      </c>
      <c r="J19" s="42" t="s">
        <v>127</v>
      </c>
      <c r="K19" s="43" t="s">
        <v>286</v>
      </c>
      <c r="L19" s="43" t="s">
        <v>287</v>
      </c>
      <c r="M19" s="43" t="s">
        <v>288</v>
      </c>
      <c r="N19" s="42" t="s">
        <v>289</v>
      </c>
      <c r="O19" s="43" t="s">
        <v>279</v>
      </c>
      <c r="P19" s="43" t="s">
        <v>290</v>
      </c>
      <c r="Q19" s="43" t="s">
        <v>291</v>
      </c>
      <c r="R19" s="46">
        <v>3473.25</v>
      </c>
      <c r="S19" s="47" t="s">
        <v>166</v>
      </c>
      <c r="T19" s="48">
        <v>45657</v>
      </c>
      <c r="U19" s="49"/>
      <c r="V19" s="47" t="s">
        <v>156</v>
      </c>
      <c r="W19" s="51"/>
      <c r="X19" s="49"/>
      <c r="Y19" s="47" t="s">
        <v>156</v>
      </c>
      <c r="Z19" s="51"/>
      <c r="AA19" s="49"/>
      <c r="AB19" s="47" t="s">
        <v>156</v>
      </c>
      <c r="AC19" s="47"/>
      <c r="AD19" s="49"/>
      <c r="AE19" s="47" t="s">
        <v>156</v>
      </c>
      <c r="AF19" s="51"/>
      <c r="AG19" s="49"/>
      <c r="AH19" s="47" t="s">
        <v>156</v>
      </c>
      <c r="AI19" s="51"/>
      <c r="AJ19" s="49"/>
      <c r="AK19" s="47" t="s">
        <v>156</v>
      </c>
      <c r="AL19" s="47"/>
      <c r="AM19" s="49"/>
      <c r="AN19" s="47" t="s">
        <v>156</v>
      </c>
      <c r="AO19" s="47"/>
      <c r="AP19" s="49"/>
      <c r="AQ19" s="47" t="s">
        <v>156</v>
      </c>
      <c r="AR19" s="47"/>
      <c r="AS19" s="49"/>
      <c r="AT19" s="47" t="s">
        <v>156</v>
      </c>
      <c r="AU19" s="47"/>
      <c r="AV19" s="50"/>
      <c r="AW19" s="47" t="s">
        <v>156</v>
      </c>
      <c r="AX19" s="47"/>
      <c r="AY19" s="50"/>
      <c r="AZ19" s="47" t="s">
        <v>156</v>
      </c>
      <c r="BA19" s="47"/>
      <c r="BB19" s="14" t="s">
        <v>301</v>
      </c>
      <c r="BC19" s="38"/>
      <c r="BD19" s="38"/>
      <c r="BE19" s="38"/>
      <c r="BF19" s="14" t="s">
        <v>301</v>
      </c>
    </row>
    <row r="20" spans="1:58" s="5" customFormat="1" ht="39" customHeight="1" x14ac:dyDescent="0.3">
      <c r="A20" s="39">
        <v>4</v>
      </c>
      <c r="B20" s="40" t="s">
        <v>55</v>
      </c>
      <c r="C20" s="43" t="s">
        <v>98</v>
      </c>
      <c r="D20" s="43" t="s">
        <v>99</v>
      </c>
      <c r="E20" s="41" t="s">
        <v>76</v>
      </c>
      <c r="F20" s="43" t="s">
        <v>76</v>
      </c>
      <c r="G20" s="42" t="s">
        <v>100</v>
      </c>
      <c r="H20" s="43" t="s">
        <v>76</v>
      </c>
      <c r="I20" s="43" t="s">
        <v>138</v>
      </c>
      <c r="J20" s="42" t="s">
        <v>127</v>
      </c>
      <c r="K20" s="43" t="s">
        <v>101</v>
      </c>
      <c r="L20" s="43" t="s">
        <v>102</v>
      </c>
      <c r="M20" s="44">
        <f t="shared" ref="M20" si="2">L20/18</f>
        <v>21.938888888888886</v>
      </c>
      <c r="N20" s="45">
        <f t="shared" ref="N20" si="3">L20-M20</f>
        <v>372.96111111111111</v>
      </c>
      <c r="O20" s="43" t="s">
        <v>103</v>
      </c>
      <c r="P20" s="43" t="s">
        <v>146</v>
      </c>
      <c r="Q20" s="43" t="s">
        <v>146</v>
      </c>
      <c r="R20" s="46"/>
      <c r="S20" s="47" t="s">
        <v>156</v>
      </c>
      <c r="T20" s="48"/>
      <c r="U20" s="49"/>
      <c r="V20" s="47" t="s">
        <v>156</v>
      </c>
      <c r="W20" s="51"/>
      <c r="X20" s="49"/>
      <c r="Y20" s="47" t="s">
        <v>156</v>
      </c>
      <c r="Z20" s="51"/>
      <c r="AA20" s="49"/>
      <c r="AB20" s="47" t="s">
        <v>156</v>
      </c>
      <c r="AC20" s="47"/>
      <c r="AD20" s="49"/>
      <c r="AE20" s="47" t="s">
        <v>156</v>
      </c>
      <c r="AF20" s="51"/>
      <c r="AG20" s="49">
        <v>62</v>
      </c>
      <c r="AH20" s="47" t="s">
        <v>167</v>
      </c>
      <c r="AI20" s="51">
        <v>45657</v>
      </c>
      <c r="AJ20" s="49"/>
      <c r="AK20" s="47" t="s">
        <v>156</v>
      </c>
      <c r="AL20" s="47"/>
      <c r="AM20" s="49"/>
      <c r="AN20" s="47" t="s">
        <v>156</v>
      </c>
      <c r="AO20" s="47"/>
      <c r="AP20" s="49"/>
      <c r="AQ20" s="47" t="s">
        <v>156</v>
      </c>
      <c r="AR20" s="47"/>
      <c r="AS20" s="49"/>
      <c r="AT20" s="47" t="s">
        <v>156</v>
      </c>
      <c r="AU20" s="47"/>
      <c r="AV20" s="50"/>
      <c r="AW20" s="47" t="s">
        <v>156</v>
      </c>
      <c r="AX20" s="47"/>
      <c r="AY20" s="50"/>
      <c r="AZ20" s="47" t="s">
        <v>156</v>
      </c>
      <c r="BA20" s="47"/>
      <c r="BB20" s="14" t="s">
        <v>302</v>
      </c>
      <c r="BC20" s="38"/>
      <c r="BD20" s="38"/>
      <c r="BE20" s="38"/>
      <c r="BF20" s="14" t="s">
        <v>302</v>
      </c>
    </row>
    <row r="21" spans="1:58" s="5" customFormat="1" ht="30" customHeight="1" x14ac:dyDescent="0.3">
      <c r="A21" s="39">
        <v>5</v>
      </c>
      <c r="B21" s="40" t="s">
        <v>56</v>
      </c>
      <c r="C21" s="43" t="s">
        <v>126</v>
      </c>
      <c r="D21" s="41" t="s">
        <v>74</v>
      </c>
      <c r="E21" s="41" t="s">
        <v>76</v>
      </c>
      <c r="F21" s="43" t="s">
        <v>76</v>
      </c>
      <c r="G21" s="42" t="s">
        <v>118</v>
      </c>
      <c r="H21" s="43" t="s">
        <v>127</v>
      </c>
      <c r="I21" s="43" t="s">
        <v>118</v>
      </c>
      <c r="J21" s="42" t="s">
        <v>127</v>
      </c>
      <c r="K21" s="43" t="s">
        <v>128</v>
      </c>
      <c r="L21" s="43" t="s">
        <v>129</v>
      </c>
      <c r="M21" s="43" t="s">
        <v>127</v>
      </c>
      <c r="N21" s="42" t="s">
        <v>129</v>
      </c>
      <c r="O21" s="43" t="s">
        <v>130</v>
      </c>
      <c r="P21" s="43" t="s">
        <v>131</v>
      </c>
      <c r="Q21" s="43" t="s">
        <v>132</v>
      </c>
      <c r="R21" s="46"/>
      <c r="S21" s="47" t="s">
        <v>156</v>
      </c>
      <c r="T21" s="48"/>
      <c r="U21" s="49"/>
      <c r="V21" s="47" t="s">
        <v>156</v>
      </c>
      <c r="W21" s="51"/>
      <c r="X21" s="49">
        <v>1820.7</v>
      </c>
      <c r="Y21" s="47" t="s">
        <v>168</v>
      </c>
      <c r="Z21" s="51">
        <v>45657</v>
      </c>
      <c r="AA21" s="49"/>
      <c r="AB21" s="47" t="s">
        <v>156</v>
      </c>
      <c r="AC21" s="47"/>
      <c r="AD21" s="49"/>
      <c r="AE21" s="47" t="s">
        <v>156</v>
      </c>
      <c r="AF21" s="51"/>
      <c r="AG21" s="49"/>
      <c r="AH21" s="47" t="s">
        <v>156</v>
      </c>
      <c r="AI21" s="51"/>
      <c r="AJ21" s="49"/>
      <c r="AK21" s="47" t="s">
        <v>156</v>
      </c>
      <c r="AL21" s="47"/>
      <c r="AM21" s="49"/>
      <c r="AN21" s="47" t="s">
        <v>156</v>
      </c>
      <c r="AO21" s="47"/>
      <c r="AP21" s="49"/>
      <c r="AQ21" s="47" t="s">
        <v>156</v>
      </c>
      <c r="AR21" s="47"/>
      <c r="AS21" s="49"/>
      <c r="AT21" s="47" t="s">
        <v>156</v>
      </c>
      <c r="AU21" s="47"/>
      <c r="AV21" s="50"/>
      <c r="AW21" s="47" t="s">
        <v>156</v>
      </c>
      <c r="AX21" s="47"/>
      <c r="AY21" s="50"/>
      <c r="AZ21" s="47" t="s">
        <v>156</v>
      </c>
      <c r="BA21" s="47"/>
      <c r="BB21" s="14" t="s">
        <v>303</v>
      </c>
      <c r="BC21" s="38"/>
      <c r="BD21" s="38"/>
      <c r="BE21" s="38"/>
      <c r="BF21" s="14" t="s">
        <v>303</v>
      </c>
    </row>
    <row r="22" spans="1:58" s="5" customFormat="1" ht="46.5" customHeight="1" x14ac:dyDescent="0.3">
      <c r="A22" s="39">
        <v>6</v>
      </c>
      <c r="B22" s="40" t="s">
        <v>133</v>
      </c>
      <c r="C22" s="43" t="s">
        <v>135</v>
      </c>
      <c r="D22" s="43" t="s">
        <v>136</v>
      </c>
      <c r="E22" s="41" t="s">
        <v>137</v>
      </c>
      <c r="F22" s="43" t="s">
        <v>138</v>
      </c>
      <c r="G22" s="42" t="s">
        <v>116</v>
      </c>
      <c r="H22" s="43" t="s">
        <v>139</v>
      </c>
      <c r="I22" s="43" t="s">
        <v>140</v>
      </c>
      <c r="J22" s="42" t="s">
        <v>127</v>
      </c>
      <c r="K22" s="43" t="s">
        <v>141</v>
      </c>
      <c r="L22" s="43" t="s">
        <v>142</v>
      </c>
      <c r="M22" s="43" t="s">
        <v>143</v>
      </c>
      <c r="N22" s="42" t="s">
        <v>144</v>
      </c>
      <c r="O22" s="43" t="s">
        <v>145</v>
      </c>
      <c r="P22" s="43" t="s">
        <v>146</v>
      </c>
      <c r="Q22" s="43" t="s">
        <v>146</v>
      </c>
      <c r="R22" s="46"/>
      <c r="S22" s="47" t="s">
        <v>156</v>
      </c>
      <c r="T22" s="48"/>
      <c r="U22" s="49"/>
      <c r="V22" s="47" t="s">
        <v>156</v>
      </c>
      <c r="W22" s="51"/>
      <c r="X22" s="49">
        <v>1337</v>
      </c>
      <c r="Y22" s="47" t="s">
        <v>169</v>
      </c>
      <c r="Z22" s="51">
        <v>45657</v>
      </c>
      <c r="AA22" s="49"/>
      <c r="AB22" s="47" t="s">
        <v>156</v>
      </c>
      <c r="AC22" s="47"/>
      <c r="AD22" s="49"/>
      <c r="AE22" s="47" t="s">
        <v>156</v>
      </c>
      <c r="AF22" s="51"/>
      <c r="AG22" s="49"/>
      <c r="AH22" s="47" t="s">
        <v>156</v>
      </c>
      <c r="AI22" s="51"/>
      <c r="AJ22" s="49"/>
      <c r="AK22" s="47" t="s">
        <v>156</v>
      </c>
      <c r="AL22" s="47"/>
      <c r="AM22" s="49"/>
      <c r="AN22" s="47" t="s">
        <v>156</v>
      </c>
      <c r="AO22" s="47"/>
      <c r="AP22" s="49"/>
      <c r="AQ22" s="47" t="s">
        <v>156</v>
      </c>
      <c r="AR22" s="47"/>
      <c r="AS22" s="49"/>
      <c r="AT22" s="47" t="s">
        <v>156</v>
      </c>
      <c r="AU22" s="47"/>
      <c r="AV22" s="50"/>
      <c r="AW22" s="47" t="s">
        <v>156</v>
      </c>
      <c r="AX22" s="47"/>
      <c r="AY22" s="50"/>
      <c r="AZ22" s="47" t="s">
        <v>156</v>
      </c>
      <c r="BA22" s="47"/>
      <c r="BB22" s="14" t="s">
        <v>304</v>
      </c>
      <c r="BC22" s="38"/>
      <c r="BD22" s="38"/>
      <c r="BE22" s="38"/>
      <c r="BF22" s="14" t="s">
        <v>304</v>
      </c>
    </row>
    <row r="23" spans="1:58" s="5" customFormat="1" ht="52.5" customHeight="1" x14ac:dyDescent="0.3">
      <c r="A23" s="39">
        <v>7</v>
      </c>
      <c r="B23" s="40" t="s">
        <v>134</v>
      </c>
      <c r="C23" s="43" t="s">
        <v>147</v>
      </c>
      <c r="D23" s="43" t="s">
        <v>136</v>
      </c>
      <c r="E23" s="41" t="s">
        <v>137</v>
      </c>
      <c r="F23" s="43" t="s">
        <v>78</v>
      </c>
      <c r="G23" s="42" t="s">
        <v>148</v>
      </c>
      <c r="H23" s="43" t="s">
        <v>79</v>
      </c>
      <c r="I23" s="43" t="s">
        <v>149</v>
      </c>
      <c r="J23" s="42" t="s">
        <v>127</v>
      </c>
      <c r="K23" s="43" t="s">
        <v>150</v>
      </c>
      <c r="L23" s="43" t="s">
        <v>151</v>
      </c>
      <c r="M23" s="43" t="s">
        <v>152</v>
      </c>
      <c r="N23" s="42" t="s">
        <v>153</v>
      </c>
      <c r="O23" s="43" t="s">
        <v>154</v>
      </c>
      <c r="P23" s="43" t="s">
        <v>146</v>
      </c>
      <c r="Q23" s="43" t="s">
        <v>146</v>
      </c>
      <c r="R23" s="46"/>
      <c r="S23" s="47" t="s">
        <v>156</v>
      </c>
      <c r="T23" s="48"/>
      <c r="U23" s="49"/>
      <c r="V23" s="47" t="s">
        <v>156</v>
      </c>
      <c r="W23" s="51"/>
      <c r="X23" s="49">
        <v>857.2</v>
      </c>
      <c r="Y23" s="47" t="s">
        <v>170</v>
      </c>
      <c r="Z23" s="51">
        <v>45657</v>
      </c>
      <c r="AA23" s="49"/>
      <c r="AB23" s="47" t="s">
        <v>156</v>
      </c>
      <c r="AC23" s="47"/>
      <c r="AD23" s="49"/>
      <c r="AE23" s="47" t="s">
        <v>156</v>
      </c>
      <c r="AF23" s="51"/>
      <c r="AG23" s="49"/>
      <c r="AH23" s="47" t="s">
        <v>156</v>
      </c>
      <c r="AI23" s="51"/>
      <c r="AJ23" s="49"/>
      <c r="AK23" s="47" t="s">
        <v>156</v>
      </c>
      <c r="AL23" s="47"/>
      <c r="AM23" s="49"/>
      <c r="AN23" s="47" t="s">
        <v>156</v>
      </c>
      <c r="AO23" s="47"/>
      <c r="AP23" s="49"/>
      <c r="AQ23" s="47" t="s">
        <v>156</v>
      </c>
      <c r="AR23" s="47"/>
      <c r="AS23" s="49"/>
      <c r="AT23" s="47" t="s">
        <v>156</v>
      </c>
      <c r="AU23" s="47"/>
      <c r="AV23" s="50"/>
      <c r="AW23" s="47" t="s">
        <v>156</v>
      </c>
      <c r="AX23" s="47"/>
      <c r="AY23" s="50"/>
      <c r="AZ23" s="47" t="s">
        <v>156</v>
      </c>
      <c r="BA23" s="47"/>
      <c r="BB23" s="14" t="s">
        <v>305</v>
      </c>
      <c r="BC23" s="38"/>
      <c r="BD23" s="38"/>
      <c r="BE23" s="38"/>
      <c r="BF23" s="14" t="s">
        <v>305</v>
      </c>
    </row>
    <row r="24" spans="1:58" s="5" customFormat="1" ht="44.25" customHeight="1" x14ac:dyDescent="0.3">
      <c r="A24" s="39">
        <v>8</v>
      </c>
      <c r="B24" s="40" t="s">
        <v>57</v>
      </c>
      <c r="C24" s="43" t="s">
        <v>104</v>
      </c>
      <c r="D24" s="41" t="s">
        <v>74</v>
      </c>
      <c r="E24" s="41" t="s">
        <v>75</v>
      </c>
      <c r="F24" s="43" t="s">
        <v>76</v>
      </c>
      <c r="G24" s="42" t="s">
        <v>105</v>
      </c>
      <c r="H24" s="43" t="s">
        <v>76</v>
      </c>
      <c r="I24" s="43" t="s">
        <v>79</v>
      </c>
      <c r="J24" s="42" t="s">
        <v>127</v>
      </c>
      <c r="K24" s="43" t="s">
        <v>106</v>
      </c>
      <c r="L24" s="43" t="s">
        <v>107</v>
      </c>
      <c r="M24" s="43" t="s">
        <v>256</v>
      </c>
      <c r="N24" s="42" t="s">
        <v>257</v>
      </c>
      <c r="O24" s="43" t="s">
        <v>108</v>
      </c>
      <c r="P24" s="43" t="s">
        <v>146</v>
      </c>
      <c r="Q24" s="43" t="s">
        <v>146</v>
      </c>
      <c r="R24" s="46">
        <v>2796.1</v>
      </c>
      <c r="S24" s="47" t="s">
        <v>171</v>
      </c>
      <c r="T24" s="48">
        <v>45657</v>
      </c>
      <c r="U24" s="49"/>
      <c r="V24" s="47" t="s">
        <v>156</v>
      </c>
      <c r="W24" s="51"/>
      <c r="X24" s="49"/>
      <c r="Y24" s="47" t="s">
        <v>156</v>
      </c>
      <c r="Z24" s="51"/>
      <c r="AA24" s="49"/>
      <c r="AB24" s="47" t="s">
        <v>156</v>
      </c>
      <c r="AC24" s="47"/>
      <c r="AD24" s="49"/>
      <c r="AE24" s="47" t="s">
        <v>156</v>
      </c>
      <c r="AF24" s="51"/>
      <c r="AG24" s="49"/>
      <c r="AH24" s="47" t="s">
        <v>156</v>
      </c>
      <c r="AI24" s="51"/>
      <c r="AJ24" s="49"/>
      <c r="AK24" s="47" t="s">
        <v>156</v>
      </c>
      <c r="AL24" s="47"/>
      <c r="AM24" s="49"/>
      <c r="AN24" s="47" t="s">
        <v>156</v>
      </c>
      <c r="AO24" s="47"/>
      <c r="AP24" s="49"/>
      <c r="AQ24" s="47" t="s">
        <v>156</v>
      </c>
      <c r="AR24" s="47"/>
      <c r="AS24" s="49"/>
      <c r="AT24" s="47" t="s">
        <v>156</v>
      </c>
      <c r="AU24" s="47"/>
      <c r="AV24" s="50"/>
      <c r="AW24" s="47" t="s">
        <v>156</v>
      </c>
      <c r="AX24" s="47"/>
      <c r="AY24" s="50"/>
      <c r="AZ24" s="47" t="s">
        <v>156</v>
      </c>
      <c r="BA24" s="47"/>
      <c r="BB24" s="14" t="s">
        <v>306</v>
      </c>
      <c r="BC24" s="38"/>
      <c r="BD24" s="38"/>
      <c r="BE24" s="38"/>
      <c r="BF24" s="14" t="s">
        <v>306</v>
      </c>
    </row>
    <row r="25" spans="1:58" s="5" customFormat="1" ht="30" customHeight="1" x14ac:dyDescent="0.3">
      <c r="A25" s="39">
        <v>9</v>
      </c>
      <c r="B25" s="40" t="s">
        <v>58</v>
      </c>
      <c r="C25" s="43" t="s">
        <v>83</v>
      </c>
      <c r="D25" s="43" t="s">
        <v>95</v>
      </c>
      <c r="E25" s="41" t="s">
        <v>76</v>
      </c>
      <c r="F25" s="43" t="s">
        <v>109</v>
      </c>
      <c r="G25" s="42" t="s">
        <v>100</v>
      </c>
      <c r="H25" s="43" t="s">
        <v>76</v>
      </c>
      <c r="I25" s="43" t="s">
        <v>138</v>
      </c>
      <c r="J25" s="42" t="s">
        <v>127</v>
      </c>
      <c r="K25" s="43" t="s">
        <v>110</v>
      </c>
      <c r="L25" s="43" t="s">
        <v>111</v>
      </c>
      <c r="M25" s="43" t="s">
        <v>258</v>
      </c>
      <c r="N25" s="42" t="s">
        <v>259</v>
      </c>
      <c r="O25" s="43" t="s">
        <v>90</v>
      </c>
      <c r="P25" s="43" t="s">
        <v>146</v>
      </c>
      <c r="Q25" s="43" t="s">
        <v>146</v>
      </c>
      <c r="R25" s="46">
        <v>1765</v>
      </c>
      <c r="S25" s="47" t="s">
        <v>172</v>
      </c>
      <c r="T25" s="48">
        <v>45657</v>
      </c>
      <c r="U25" s="49"/>
      <c r="V25" s="47" t="s">
        <v>156</v>
      </c>
      <c r="W25" s="51"/>
      <c r="X25" s="49"/>
      <c r="Y25" s="47" t="s">
        <v>156</v>
      </c>
      <c r="Z25" s="51"/>
      <c r="AA25" s="49"/>
      <c r="AB25" s="47" t="s">
        <v>156</v>
      </c>
      <c r="AC25" s="47"/>
      <c r="AD25" s="49"/>
      <c r="AE25" s="47" t="s">
        <v>156</v>
      </c>
      <c r="AF25" s="51"/>
      <c r="AG25" s="49">
        <v>116</v>
      </c>
      <c r="AH25" s="47" t="s">
        <v>173</v>
      </c>
      <c r="AI25" s="51">
        <v>45657</v>
      </c>
      <c r="AJ25" s="49"/>
      <c r="AK25" s="47" t="s">
        <v>156</v>
      </c>
      <c r="AL25" s="47"/>
      <c r="AM25" s="49"/>
      <c r="AN25" s="47" t="s">
        <v>156</v>
      </c>
      <c r="AO25" s="47"/>
      <c r="AP25" s="49"/>
      <c r="AQ25" s="47" t="s">
        <v>156</v>
      </c>
      <c r="AR25" s="47"/>
      <c r="AS25" s="49"/>
      <c r="AT25" s="47" t="s">
        <v>156</v>
      </c>
      <c r="AU25" s="47"/>
      <c r="AV25" s="50"/>
      <c r="AW25" s="47" t="s">
        <v>156</v>
      </c>
      <c r="AX25" s="47"/>
      <c r="AY25" s="50"/>
      <c r="AZ25" s="47" t="s">
        <v>156</v>
      </c>
      <c r="BA25" s="47"/>
      <c r="BB25" s="14" t="s">
        <v>307</v>
      </c>
      <c r="BC25" s="38"/>
      <c r="BD25" s="38"/>
      <c r="BE25" s="38"/>
      <c r="BF25" s="14" t="s">
        <v>307</v>
      </c>
    </row>
    <row r="26" spans="1:58" s="5" customFormat="1" ht="30" customHeight="1" x14ac:dyDescent="0.3">
      <c r="A26" s="39">
        <v>10</v>
      </c>
      <c r="B26" s="40" t="s">
        <v>59</v>
      </c>
      <c r="C26" s="43" t="s">
        <v>280</v>
      </c>
      <c r="D26" s="43" t="s">
        <v>74</v>
      </c>
      <c r="E26" s="41" t="s">
        <v>75</v>
      </c>
      <c r="F26" s="43" t="s">
        <v>76</v>
      </c>
      <c r="G26" s="42" t="s">
        <v>232</v>
      </c>
      <c r="H26" s="43" t="s">
        <v>76</v>
      </c>
      <c r="I26" s="43" t="s">
        <v>130</v>
      </c>
      <c r="J26" s="42" t="s">
        <v>127</v>
      </c>
      <c r="K26" s="43" t="s">
        <v>281</v>
      </c>
      <c r="L26" s="43" t="s">
        <v>282</v>
      </c>
      <c r="M26" s="43" t="s">
        <v>283</v>
      </c>
      <c r="N26" s="42" t="s">
        <v>284</v>
      </c>
      <c r="O26" s="43" t="s">
        <v>285</v>
      </c>
      <c r="P26" s="43" t="s">
        <v>146</v>
      </c>
      <c r="Q26" s="43" t="s">
        <v>146</v>
      </c>
      <c r="R26" s="46">
        <v>23797.5</v>
      </c>
      <c r="S26" s="47" t="s">
        <v>174</v>
      </c>
      <c r="T26" s="48">
        <v>45657</v>
      </c>
      <c r="U26" s="49"/>
      <c r="V26" s="47" t="s">
        <v>156</v>
      </c>
      <c r="W26" s="51"/>
      <c r="X26" s="49"/>
      <c r="Y26" s="47" t="s">
        <v>156</v>
      </c>
      <c r="Z26" s="51"/>
      <c r="AA26" s="49"/>
      <c r="AB26" s="47" t="s">
        <v>156</v>
      </c>
      <c r="AC26" s="47"/>
      <c r="AD26" s="49"/>
      <c r="AE26" s="47" t="s">
        <v>156</v>
      </c>
      <c r="AF26" s="51"/>
      <c r="AG26" s="49"/>
      <c r="AH26" s="47" t="s">
        <v>156</v>
      </c>
      <c r="AI26" s="51"/>
      <c r="AJ26" s="49"/>
      <c r="AK26" s="47" t="s">
        <v>156</v>
      </c>
      <c r="AL26" s="47"/>
      <c r="AM26" s="49"/>
      <c r="AN26" s="47" t="s">
        <v>156</v>
      </c>
      <c r="AO26" s="47"/>
      <c r="AP26" s="49"/>
      <c r="AQ26" s="47" t="s">
        <v>156</v>
      </c>
      <c r="AR26" s="47"/>
      <c r="AS26" s="49"/>
      <c r="AT26" s="47" t="s">
        <v>156</v>
      </c>
      <c r="AU26" s="47"/>
      <c r="AV26" s="50"/>
      <c r="AW26" s="47" t="s">
        <v>156</v>
      </c>
      <c r="AX26" s="47"/>
      <c r="AY26" s="50"/>
      <c r="AZ26" s="47" t="s">
        <v>156</v>
      </c>
      <c r="BA26" s="47"/>
      <c r="BB26" s="14" t="s">
        <v>308</v>
      </c>
      <c r="BC26" s="38"/>
      <c r="BD26" s="38"/>
      <c r="BE26" s="38"/>
      <c r="BF26" s="14" t="s">
        <v>308</v>
      </c>
    </row>
    <row r="27" spans="1:58" s="5" customFormat="1" ht="32.25" customHeight="1" x14ac:dyDescent="0.3">
      <c r="A27" s="39">
        <v>11</v>
      </c>
      <c r="B27" s="40" t="s">
        <v>60</v>
      </c>
      <c r="C27" s="43" t="s">
        <v>112</v>
      </c>
      <c r="D27" s="41" t="s">
        <v>74</v>
      </c>
      <c r="E27" s="41" t="s">
        <v>78</v>
      </c>
      <c r="F27" s="43" t="s">
        <v>75</v>
      </c>
      <c r="G27" s="42" t="s">
        <v>113</v>
      </c>
      <c r="H27" s="43" t="s">
        <v>214</v>
      </c>
      <c r="I27" s="43" t="s">
        <v>108</v>
      </c>
      <c r="J27" s="42" t="s">
        <v>127</v>
      </c>
      <c r="K27" s="43" t="s">
        <v>114</v>
      </c>
      <c r="L27" s="43" t="s">
        <v>115</v>
      </c>
      <c r="M27" s="43" t="s">
        <v>260</v>
      </c>
      <c r="N27" s="42" t="s">
        <v>261</v>
      </c>
      <c r="O27" s="43" t="s">
        <v>116</v>
      </c>
      <c r="P27" s="43" t="s">
        <v>146</v>
      </c>
      <c r="Q27" s="43" t="s">
        <v>146</v>
      </c>
      <c r="R27" s="46"/>
      <c r="S27" s="47" t="s">
        <v>156</v>
      </c>
      <c r="T27" s="48"/>
      <c r="U27" s="49"/>
      <c r="V27" s="47" t="s">
        <v>156</v>
      </c>
      <c r="W27" s="51"/>
      <c r="X27" s="49"/>
      <c r="Y27" s="47" t="s">
        <v>156</v>
      </c>
      <c r="Z27" s="51"/>
      <c r="AA27" s="49"/>
      <c r="AB27" s="47" t="s">
        <v>156</v>
      </c>
      <c r="AC27" s="47"/>
      <c r="AD27" s="49"/>
      <c r="AE27" s="47" t="s">
        <v>156</v>
      </c>
      <c r="AF27" s="51"/>
      <c r="AG27" s="49">
        <v>100.4</v>
      </c>
      <c r="AH27" s="47" t="s">
        <v>175</v>
      </c>
      <c r="AI27" s="51">
        <v>45657</v>
      </c>
      <c r="AJ27" s="49"/>
      <c r="AK27" s="47" t="s">
        <v>156</v>
      </c>
      <c r="AL27" s="47"/>
      <c r="AM27" s="49"/>
      <c r="AN27" s="47" t="s">
        <v>156</v>
      </c>
      <c r="AO27" s="47"/>
      <c r="AP27" s="49"/>
      <c r="AQ27" s="47" t="s">
        <v>156</v>
      </c>
      <c r="AR27" s="47"/>
      <c r="AS27" s="49"/>
      <c r="AT27" s="47" t="s">
        <v>156</v>
      </c>
      <c r="AU27" s="47"/>
      <c r="AV27" s="50"/>
      <c r="AW27" s="47" t="s">
        <v>156</v>
      </c>
      <c r="AX27" s="47"/>
      <c r="AY27" s="50"/>
      <c r="AZ27" s="47" t="s">
        <v>156</v>
      </c>
      <c r="BA27" s="47"/>
      <c r="BB27" s="14" t="s">
        <v>309</v>
      </c>
      <c r="BC27" s="38"/>
      <c r="BD27" s="38"/>
      <c r="BE27" s="38"/>
      <c r="BF27" s="14" t="s">
        <v>309</v>
      </c>
    </row>
    <row r="28" spans="1:58" s="5" customFormat="1" ht="41.25" customHeight="1" x14ac:dyDescent="0.3">
      <c r="A28" s="39">
        <v>12</v>
      </c>
      <c r="B28" s="40" t="s">
        <v>61</v>
      </c>
      <c r="C28" s="43" t="s">
        <v>117</v>
      </c>
      <c r="D28" s="41" t="s">
        <v>74</v>
      </c>
      <c r="E28" s="41" t="s">
        <v>75</v>
      </c>
      <c r="F28" s="43" t="s">
        <v>76</v>
      </c>
      <c r="G28" s="42" t="s">
        <v>118</v>
      </c>
      <c r="H28" s="43" t="s">
        <v>109</v>
      </c>
      <c r="I28" s="43" t="s">
        <v>255</v>
      </c>
      <c r="J28" s="42" t="s">
        <v>127</v>
      </c>
      <c r="K28" s="43" t="s">
        <v>119</v>
      </c>
      <c r="L28" s="43" t="s">
        <v>120</v>
      </c>
      <c r="M28" s="43" t="s">
        <v>263</v>
      </c>
      <c r="N28" s="42" t="s">
        <v>262</v>
      </c>
      <c r="O28" s="43" t="s">
        <v>121</v>
      </c>
      <c r="P28" s="43" t="s">
        <v>146</v>
      </c>
      <c r="Q28" s="43" t="s">
        <v>146</v>
      </c>
      <c r="R28" s="46">
        <v>2328.6</v>
      </c>
      <c r="S28" s="47" t="s">
        <v>176</v>
      </c>
      <c r="T28" s="48">
        <v>45657</v>
      </c>
      <c r="U28" s="49"/>
      <c r="V28" s="47" t="s">
        <v>156</v>
      </c>
      <c r="W28" s="51"/>
      <c r="X28" s="49"/>
      <c r="Y28" s="47" t="s">
        <v>156</v>
      </c>
      <c r="Z28" s="51"/>
      <c r="AA28" s="49"/>
      <c r="AB28" s="47" t="s">
        <v>156</v>
      </c>
      <c r="AC28" s="47"/>
      <c r="AD28" s="49"/>
      <c r="AE28" s="47" t="s">
        <v>156</v>
      </c>
      <c r="AF28" s="51"/>
      <c r="AG28" s="49"/>
      <c r="AH28" s="47" t="s">
        <v>156</v>
      </c>
      <c r="AI28" s="51"/>
      <c r="AJ28" s="49"/>
      <c r="AK28" s="47" t="s">
        <v>156</v>
      </c>
      <c r="AL28" s="47"/>
      <c r="AM28" s="49"/>
      <c r="AN28" s="47" t="s">
        <v>156</v>
      </c>
      <c r="AO28" s="47"/>
      <c r="AP28" s="49"/>
      <c r="AQ28" s="47" t="s">
        <v>156</v>
      </c>
      <c r="AR28" s="47"/>
      <c r="AS28" s="49"/>
      <c r="AT28" s="47" t="s">
        <v>156</v>
      </c>
      <c r="AU28" s="47"/>
      <c r="AV28" s="50"/>
      <c r="AW28" s="47" t="s">
        <v>156</v>
      </c>
      <c r="AX28" s="47"/>
      <c r="AY28" s="50"/>
      <c r="AZ28" s="47" t="s">
        <v>156</v>
      </c>
      <c r="BA28" s="47"/>
      <c r="BB28" s="14" t="s">
        <v>310</v>
      </c>
      <c r="BC28" s="38"/>
      <c r="BD28" s="38"/>
      <c r="BE28" s="38"/>
      <c r="BF28" s="14" t="s">
        <v>310</v>
      </c>
    </row>
    <row r="29" spans="1:58" s="5" customFormat="1" ht="41.25" customHeight="1" x14ac:dyDescent="0.3">
      <c r="A29" s="39">
        <v>13</v>
      </c>
      <c r="B29" s="40" t="s">
        <v>62</v>
      </c>
      <c r="C29" s="43" t="s">
        <v>87</v>
      </c>
      <c r="D29" s="43" t="s">
        <v>122</v>
      </c>
      <c r="E29" s="41" t="s">
        <v>76</v>
      </c>
      <c r="F29" s="43" t="s">
        <v>76</v>
      </c>
      <c r="G29" s="42" t="s">
        <v>118</v>
      </c>
      <c r="H29" s="43" t="s">
        <v>76</v>
      </c>
      <c r="I29" s="43" t="s">
        <v>204</v>
      </c>
      <c r="J29" s="42" t="s">
        <v>127</v>
      </c>
      <c r="K29" s="43" t="s">
        <v>123</v>
      </c>
      <c r="L29" s="43" t="s">
        <v>124</v>
      </c>
      <c r="M29" s="43" t="s">
        <v>264</v>
      </c>
      <c r="N29" s="42" t="s">
        <v>265</v>
      </c>
      <c r="O29" s="43" t="s">
        <v>125</v>
      </c>
      <c r="P29" s="43" t="s">
        <v>146</v>
      </c>
      <c r="Q29" s="43" t="s">
        <v>146</v>
      </c>
      <c r="R29" s="46">
        <v>2288.4</v>
      </c>
      <c r="S29" s="47" t="s">
        <v>177</v>
      </c>
      <c r="T29" s="48">
        <v>45657</v>
      </c>
      <c r="U29" s="49"/>
      <c r="V29" s="47" t="s">
        <v>156</v>
      </c>
      <c r="W29" s="51"/>
      <c r="X29" s="49"/>
      <c r="Y29" s="47" t="s">
        <v>156</v>
      </c>
      <c r="Z29" s="51"/>
      <c r="AA29" s="49"/>
      <c r="AB29" s="47" t="s">
        <v>156</v>
      </c>
      <c r="AC29" s="47"/>
      <c r="AD29" s="49"/>
      <c r="AE29" s="47" t="s">
        <v>156</v>
      </c>
      <c r="AF29" s="51"/>
      <c r="AG29" s="49"/>
      <c r="AH29" s="47" t="s">
        <v>156</v>
      </c>
      <c r="AI29" s="51"/>
      <c r="AJ29" s="49"/>
      <c r="AK29" s="47" t="s">
        <v>156</v>
      </c>
      <c r="AL29" s="47"/>
      <c r="AM29" s="49"/>
      <c r="AN29" s="47" t="s">
        <v>156</v>
      </c>
      <c r="AO29" s="47"/>
      <c r="AP29" s="49"/>
      <c r="AQ29" s="47" t="s">
        <v>156</v>
      </c>
      <c r="AR29" s="47"/>
      <c r="AS29" s="49"/>
      <c r="AT29" s="47" t="s">
        <v>156</v>
      </c>
      <c r="AU29" s="47"/>
      <c r="AV29" s="50"/>
      <c r="AW29" s="47" t="s">
        <v>156</v>
      </c>
      <c r="AX29" s="47"/>
      <c r="AY29" s="50"/>
      <c r="AZ29" s="47" t="s">
        <v>156</v>
      </c>
      <c r="BA29" s="47"/>
      <c r="BB29" s="14" t="s">
        <v>311</v>
      </c>
      <c r="BC29" s="38"/>
      <c r="BD29" s="38"/>
      <c r="BE29" s="38"/>
      <c r="BF29" s="14" t="s">
        <v>311</v>
      </c>
    </row>
    <row r="30" spans="1:58" s="5" customFormat="1" ht="30" customHeight="1" x14ac:dyDescent="0.3">
      <c r="A30" s="39">
        <v>14</v>
      </c>
      <c r="B30" s="40" t="s">
        <v>63</v>
      </c>
      <c r="C30" s="43" t="s">
        <v>266</v>
      </c>
      <c r="D30" s="43" t="s">
        <v>74</v>
      </c>
      <c r="E30" s="41" t="s">
        <v>76</v>
      </c>
      <c r="F30" s="43" t="s">
        <v>76</v>
      </c>
      <c r="G30" s="42" t="s">
        <v>118</v>
      </c>
      <c r="H30" s="43" t="s">
        <v>76</v>
      </c>
      <c r="I30" s="43" t="s">
        <v>204</v>
      </c>
      <c r="J30" s="42" t="s">
        <v>127</v>
      </c>
      <c r="K30" s="43" t="s">
        <v>267</v>
      </c>
      <c r="L30" s="44">
        <f>M30+N30</f>
        <v>517.70000000000005</v>
      </c>
      <c r="M30" s="43" t="s">
        <v>268</v>
      </c>
      <c r="N30" s="42" t="s">
        <v>269</v>
      </c>
      <c r="O30" s="43" t="s">
        <v>270</v>
      </c>
      <c r="P30" s="43" t="s">
        <v>146</v>
      </c>
      <c r="Q30" s="43" t="s">
        <v>146</v>
      </c>
      <c r="R30" s="46"/>
      <c r="S30" s="47" t="s">
        <v>156</v>
      </c>
      <c r="T30" s="48"/>
      <c r="U30" s="49"/>
      <c r="V30" s="47" t="s">
        <v>156</v>
      </c>
      <c r="W30" s="51"/>
      <c r="X30" s="49"/>
      <c r="Y30" s="47" t="s">
        <v>156</v>
      </c>
      <c r="Z30" s="51"/>
      <c r="AA30" s="49"/>
      <c r="AB30" s="47" t="s">
        <v>156</v>
      </c>
      <c r="AC30" s="47"/>
      <c r="AD30" s="49">
        <v>873.6</v>
      </c>
      <c r="AE30" s="47" t="s">
        <v>178</v>
      </c>
      <c r="AF30" s="51">
        <v>45657</v>
      </c>
      <c r="AG30" s="49"/>
      <c r="AH30" s="47" t="s">
        <v>156</v>
      </c>
      <c r="AI30" s="51"/>
      <c r="AJ30" s="49"/>
      <c r="AK30" s="47" t="s">
        <v>156</v>
      </c>
      <c r="AL30" s="47"/>
      <c r="AM30" s="49"/>
      <c r="AN30" s="47" t="s">
        <v>156</v>
      </c>
      <c r="AO30" s="47"/>
      <c r="AP30" s="49"/>
      <c r="AQ30" s="47" t="s">
        <v>156</v>
      </c>
      <c r="AR30" s="47"/>
      <c r="AS30" s="49"/>
      <c r="AT30" s="47" t="s">
        <v>156</v>
      </c>
      <c r="AU30" s="47"/>
      <c r="AV30" s="50"/>
      <c r="AW30" s="47" t="s">
        <v>156</v>
      </c>
      <c r="AX30" s="47"/>
      <c r="AY30" s="50"/>
      <c r="AZ30" s="47" t="s">
        <v>156</v>
      </c>
      <c r="BA30" s="47"/>
      <c r="BB30" s="14" t="s">
        <v>312</v>
      </c>
      <c r="BC30" s="38"/>
      <c r="BD30" s="38"/>
      <c r="BE30" s="38"/>
      <c r="BF30" s="14" t="s">
        <v>312</v>
      </c>
    </row>
    <row r="31" spans="1:58" s="5" customFormat="1" ht="30" customHeight="1" x14ac:dyDescent="0.3">
      <c r="A31" s="39"/>
      <c r="B31" s="40" t="s">
        <v>64</v>
      </c>
      <c r="C31" s="43" t="s">
        <v>147</v>
      </c>
      <c r="D31" s="43" t="s">
        <v>74</v>
      </c>
      <c r="E31" s="41" t="s">
        <v>75</v>
      </c>
      <c r="F31" s="43" t="s">
        <v>76</v>
      </c>
      <c r="G31" s="42" t="s">
        <v>232</v>
      </c>
      <c r="H31" s="43" t="s">
        <v>138</v>
      </c>
      <c r="I31" s="43" t="s">
        <v>77</v>
      </c>
      <c r="J31" s="42" t="s">
        <v>127</v>
      </c>
      <c r="K31" s="43" t="s">
        <v>271</v>
      </c>
      <c r="L31" s="43" t="s">
        <v>272</v>
      </c>
      <c r="M31" s="43" t="s">
        <v>273</v>
      </c>
      <c r="N31" s="42" t="s">
        <v>274</v>
      </c>
      <c r="O31" s="43" t="s">
        <v>275</v>
      </c>
      <c r="P31" s="43" t="s">
        <v>146</v>
      </c>
      <c r="Q31" s="43" t="s">
        <v>146</v>
      </c>
      <c r="R31" s="46"/>
      <c r="S31" s="47" t="s">
        <v>156</v>
      </c>
      <c r="T31" s="48"/>
      <c r="U31" s="49"/>
      <c r="V31" s="47" t="s">
        <v>156</v>
      </c>
      <c r="W31" s="51"/>
      <c r="X31" s="49"/>
      <c r="Y31" s="47" t="s">
        <v>156</v>
      </c>
      <c r="Z31" s="51"/>
      <c r="AA31" s="49"/>
      <c r="AB31" s="47" t="s">
        <v>156</v>
      </c>
      <c r="AC31" s="47"/>
      <c r="AD31" s="49"/>
      <c r="AE31" s="47" t="s">
        <v>156</v>
      </c>
      <c r="AF31" s="51"/>
      <c r="AG31" s="49">
        <v>544</v>
      </c>
      <c r="AH31" s="47" t="s">
        <v>179</v>
      </c>
      <c r="AI31" s="51">
        <v>45657</v>
      </c>
      <c r="AJ31" s="49"/>
      <c r="AK31" s="47" t="s">
        <v>156</v>
      </c>
      <c r="AL31" s="47"/>
      <c r="AM31" s="49"/>
      <c r="AN31" s="47" t="s">
        <v>156</v>
      </c>
      <c r="AO31" s="47"/>
      <c r="AP31" s="49"/>
      <c r="AQ31" s="47" t="s">
        <v>156</v>
      </c>
      <c r="AR31" s="47"/>
      <c r="AS31" s="49"/>
      <c r="AT31" s="47" t="s">
        <v>156</v>
      </c>
      <c r="AU31" s="47"/>
      <c r="AV31" s="50"/>
      <c r="AW31" s="47" t="s">
        <v>156</v>
      </c>
      <c r="AX31" s="47"/>
      <c r="AY31" s="50"/>
      <c r="AZ31" s="47" t="s">
        <v>156</v>
      </c>
      <c r="BA31" s="47"/>
      <c r="BB31" s="14" t="s">
        <v>179</v>
      </c>
      <c r="BC31" s="38"/>
      <c r="BD31" s="38"/>
      <c r="BE31" s="38"/>
      <c r="BF31" s="14" t="s">
        <v>179</v>
      </c>
    </row>
    <row r="32" spans="1:58" s="5" customFormat="1" ht="30" customHeight="1" x14ac:dyDescent="0.3">
      <c r="A32" s="39"/>
      <c r="B32" s="40" t="s">
        <v>65</v>
      </c>
      <c r="C32" s="43" t="s">
        <v>189</v>
      </c>
      <c r="D32" s="43" t="s">
        <v>74</v>
      </c>
      <c r="E32" s="41" t="s">
        <v>137</v>
      </c>
      <c r="F32" s="43" t="s">
        <v>78</v>
      </c>
      <c r="G32" s="42" t="s">
        <v>190</v>
      </c>
      <c r="H32" s="43" t="s">
        <v>78</v>
      </c>
      <c r="I32" s="43" t="s">
        <v>191</v>
      </c>
      <c r="J32" s="42" t="s">
        <v>127</v>
      </c>
      <c r="K32" s="43" t="s">
        <v>192</v>
      </c>
      <c r="L32" s="43" t="s">
        <v>193</v>
      </c>
      <c r="M32" s="43" t="s">
        <v>194</v>
      </c>
      <c r="N32" s="42" t="s">
        <v>195</v>
      </c>
      <c r="O32" s="43" t="s">
        <v>196</v>
      </c>
      <c r="P32" s="43" t="s">
        <v>146</v>
      </c>
      <c r="Q32" s="43" t="s">
        <v>146</v>
      </c>
      <c r="R32" s="46">
        <v>7605.9</v>
      </c>
      <c r="S32" s="47" t="s">
        <v>180</v>
      </c>
      <c r="T32" s="48">
        <v>45657</v>
      </c>
      <c r="U32" s="49"/>
      <c r="V32" s="47" t="s">
        <v>156</v>
      </c>
      <c r="W32" s="51"/>
      <c r="X32" s="49"/>
      <c r="Y32" s="47" t="s">
        <v>156</v>
      </c>
      <c r="Z32" s="51"/>
      <c r="AA32" s="49"/>
      <c r="AB32" s="47" t="s">
        <v>156</v>
      </c>
      <c r="AC32" s="47"/>
      <c r="AD32" s="49"/>
      <c r="AE32" s="47" t="s">
        <v>156</v>
      </c>
      <c r="AF32" s="51"/>
      <c r="AG32" s="49"/>
      <c r="AH32" s="47" t="s">
        <v>156</v>
      </c>
      <c r="AI32" s="51"/>
      <c r="AJ32" s="49"/>
      <c r="AK32" s="47" t="s">
        <v>156</v>
      </c>
      <c r="AL32" s="47"/>
      <c r="AM32" s="49"/>
      <c r="AN32" s="47" t="s">
        <v>156</v>
      </c>
      <c r="AO32" s="47"/>
      <c r="AP32" s="49"/>
      <c r="AQ32" s="47" t="s">
        <v>156</v>
      </c>
      <c r="AR32" s="47"/>
      <c r="AS32" s="49"/>
      <c r="AT32" s="47" t="s">
        <v>156</v>
      </c>
      <c r="AU32" s="47"/>
      <c r="AV32" s="50"/>
      <c r="AW32" s="47" t="s">
        <v>156</v>
      </c>
      <c r="AX32" s="47"/>
      <c r="AY32" s="50"/>
      <c r="AZ32" s="47" t="s">
        <v>156</v>
      </c>
      <c r="BA32" s="47"/>
      <c r="BB32" s="14" t="s">
        <v>313</v>
      </c>
      <c r="BC32" s="38"/>
      <c r="BD32" s="38"/>
      <c r="BE32" s="38"/>
      <c r="BF32" s="14" t="s">
        <v>313</v>
      </c>
    </row>
    <row r="33" spans="1:58" s="5" customFormat="1" ht="30" customHeight="1" x14ac:dyDescent="0.3">
      <c r="A33" s="39"/>
      <c r="B33" s="40" t="s">
        <v>66</v>
      </c>
      <c r="C33" s="43" t="s">
        <v>104</v>
      </c>
      <c r="D33" s="43" t="s">
        <v>74</v>
      </c>
      <c r="E33" s="41" t="s">
        <v>76</v>
      </c>
      <c r="F33" s="43" t="s">
        <v>109</v>
      </c>
      <c r="G33" s="42" t="s">
        <v>100</v>
      </c>
      <c r="H33" s="43" t="s">
        <v>109</v>
      </c>
      <c r="I33" s="43" t="s">
        <v>197</v>
      </c>
      <c r="J33" s="42" t="s">
        <v>127</v>
      </c>
      <c r="K33" s="43" t="s">
        <v>198</v>
      </c>
      <c r="L33" s="43" t="s">
        <v>199</v>
      </c>
      <c r="M33" s="43" t="s">
        <v>200</v>
      </c>
      <c r="N33" s="42" t="s">
        <v>201</v>
      </c>
      <c r="O33" s="43" t="s">
        <v>202</v>
      </c>
      <c r="P33" s="43" t="s">
        <v>146</v>
      </c>
      <c r="Q33" s="43" t="s">
        <v>146</v>
      </c>
      <c r="R33" s="46">
        <v>1328.8</v>
      </c>
      <c r="S33" s="47" t="s">
        <v>181</v>
      </c>
      <c r="T33" s="48">
        <v>45657</v>
      </c>
      <c r="U33" s="49"/>
      <c r="V33" s="47" t="s">
        <v>156</v>
      </c>
      <c r="W33" s="51"/>
      <c r="X33" s="49">
        <v>808</v>
      </c>
      <c r="Y33" s="47" t="s">
        <v>182</v>
      </c>
      <c r="Z33" s="51">
        <v>45657</v>
      </c>
      <c r="AA33" s="49"/>
      <c r="AB33" s="47" t="s">
        <v>156</v>
      </c>
      <c r="AC33" s="47"/>
      <c r="AD33" s="49"/>
      <c r="AE33" s="47" t="s">
        <v>156</v>
      </c>
      <c r="AF33" s="51"/>
      <c r="AG33" s="49"/>
      <c r="AH33" s="47" t="s">
        <v>156</v>
      </c>
      <c r="AI33" s="51"/>
      <c r="AJ33" s="49"/>
      <c r="AK33" s="47" t="s">
        <v>156</v>
      </c>
      <c r="AL33" s="47"/>
      <c r="AM33" s="49"/>
      <c r="AN33" s="47" t="s">
        <v>156</v>
      </c>
      <c r="AO33" s="47"/>
      <c r="AP33" s="49"/>
      <c r="AQ33" s="47" t="s">
        <v>156</v>
      </c>
      <c r="AR33" s="47"/>
      <c r="AS33" s="49"/>
      <c r="AT33" s="47" t="s">
        <v>156</v>
      </c>
      <c r="AU33" s="47"/>
      <c r="AV33" s="50"/>
      <c r="AW33" s="47" t="s">
        <v>156</v>
      </c>
      <c r="AX33" s="47"/>
      <c r="AY33" s="50"/>
      <c r="AZ33" s="47" t="s">
        <v>156</v>
      </c>
      <c r="BA33" s="47"/>
      <c r="BB33" s="14" t="s">
        <v>314</v>
      </c>
      <c r="BC33" s="38"/>
      <c r="BD33" s="38"/>
      <c r="BE33" s="38"/>
      <c r="BF33" s="14" t="s">
        <v>314</v>
      </c>
    </row>
    <row r="34" spans="1:58" s="5" customFormat="1" ht="30" customHeight="1" x14ac:dyDescent="0.3">
      <c r="A34" s="39"/>
      <c r="B34" s="40" t="s">
        <v>67</v>
      </c>
      <c r="C34" s="43" t="s">
        <v>203</v>
      </c>
      <c r="D34" s="43" t="s">
        <v>74</v>
      </c>
      <c r="E34" s="41" t="s">
        <v>204</v>
      </c>
      <c r="F34" s="43" t="s">
        <v>76</v>
      </c>
      <c r="G34" s="42" t="s">
        <v>205</v>
      </c>
      <c r="H34" s="43" t="s">
        <v>137</v>
      </c>
      <c r="I34" s="43" t="s">
        <v>206</v>
      </c>
      <c r="J34" s="42" t="s">
        <v>127</v>
      </c>
      <c r="K34" s="43" t="s">
        <v>207</v>
      </c>
      <c r="L34" s="43" t="s">
        <v>208</v>
      </c>
      <c r="M34" s="43" t="s">
        <v>209</v>
      </c>
      <c r="N34" s="42" t="s">
        <v>210</v>
      </c>
      <c r="O34" s="43" t="s">
        <v>211</v>
      </c>
      <c r="P34" s="43" t="s">
        <v>146</v>
      </c>
      <c r="Q34" s="43" t="s">
        <v>146</v>
      </c>
      <c r="R34" s="46"/>
      <c r="S34" s="47" t="s">
        <v>156</v>
      </c>
      <c r="T34" s="48"/>
      <c r="U34" s="49">
        <v>2</v>
      </c>
      <c r="V34" s="47" t="s">
        <v>183</v>
      </c>
      <c r="W34" s="51">
        <v>45657</v>
      </c>
      <c r="X34" s="49"/>
      <c r="Y34" s="47" t="s">
        <v>156</v>
      </c>
      <c r="Z34" s="51"/>
      <c r="AA34" s="49"/>
      <c r="AB34" s="47" t="s">
        <v>156</v>
      </c>
      <c r="AC34" s="47"/>
      <c r="AD34" s="49"/>
      <c r="AE34" s="47" t="s">
        <v>156</v>
      </c>
      <c r="AF34" s="51"/>
      <c r="AG34" s="49"/>
      <c r="AH34" s="47" t="s">
        <v>156</v>
      </c>
      <c r="AI34" s="51"/>
      <c r="AJ34" s="49"/>
      <c r="AK34" s="47" t="s">
        <v>156</v>
      </c>
      <c r="AL34" s="47"/>
      <c r="AM34" s="49"/>
      <c r="AN34" s="47" t="s">
        <v>156</v>
      </c>
      <c r="AO34" s="47"/>
      <c r="AP34" s="49"/>
      <c r="AQ34" s="47" t="s">
        <v>156</v>
      </c>
      <c r="AR34" s="47"/>
      <c r="AS34" s="49"/>
      <c r="AT34" s="47" t="s">
        <v>156</v>
      </c>
      <c r="AU34" s="47"/>
      <c r="AV34" s="50"/>
      <c r="AW34" s="47" t="s">
        <v>156</v>
      </c>
      <c r="AX34" s="47"/>
      <c r="AY34" s="50"/>
      <c r="AZ34" s="47" t="s">
        <v>156</v>
      </c>
      <c r="BA34" s="47"/>
      <c r="BB34" s="14" t="s">
        <v>315</v>
      </c>
      <c r="BC34" s="38"/>
      <c r="BD34" s="38"/>
      <c r="BE34" s="38"/>
      <c r="BF34" s="14" t="s">
        <v>315</v>
      </c>
    </row>
    <row r="35" spans="1:58" s="5" customFormat="1" ht="30" customHeight="1" x14ac:dyDescent="0.3">
      <c r="A35" s="39"/>
      <c r="B35" s="40" t="s">
        <v>68</v>
      </c>
      <c r="C35" s="43" t="s">
        <v>212</v>
      </c>
      <c r="D35" s="43" t="s">
        <v>213</v>
      </c>
      <c r="E35" s="41" t="s">
        <v>214</v>
      </c>
      <c r="F35" s="43" t="s">
        <v>109</v>
      </c>
      <c r="G35" s="42" t="s">
        <v>215</v>
      </c>
      <c r="H35" s="43" t="s">
        <v>75</v>
      </c>
      <c r="I35" s="43" t="s">
        <v>216</v>
      </c>
      <c r="J35" s="42" t="s">
        <v>127</v>
      </c>
      <c r="K35" s="43" t="s">
        <v>217</v>
      </c>
      <c r="L35" s="43" t="s">
        <v>218</v>
      </c>
      <c r="M35" s="43" t="s">
        <v>219</v>
      </c>
      <c r="N35" s="42" t="s">
        <v>220</v>
      </c>
      <c r="O35" s="43" t="s">
        <v>221</v>
      </c>
      <c r="P35" s="43" t="s">
        <v>146</v>
      </c>
      <c r="Q35" s="43" t="s">
        <v>146</v>
      </c>
      <c r="R35" s="46"/>
      <c r="S35" s="47" t="s">
        <v>156</v>
      </c>
      <c r="T35" s="48"/>
      <c r="U35" s="49">
        <v>1</v>
      </c>
      <c r="V35" s="47" t="s">
        <v>184</v>
      </c>
      <c r="W35" s="51">
        <v>45657</v>
      </c>
      <c r="X35" s="49"/>
      <c r="Y35" s="47" t="s">
        <v>156</v>
      </c>
      <c r="Z35" s="51"/>
      <c r="AA35" s="49"/>
      <c r="AB35" s="47" t="s">
        <v>156</v>
      </c>
      <c r="AC35" s="47"/>
      <c r="AD35" s="49"/>
      <c r="AE35" s="47" t="s">
        <v>156</v>
      </c>
      <c r="AF35" s="51"/>
      <c r="AG35" s="49"/>
      <c r="AH35" s="47" t="s">
        <v>156</v>
      </c>
      <c r="AI35" s="51"/>
      <c r="AJ35" s="49"/>
      <c r="AK35" s="47" t="s">
        <v>156</v>
      </c>
      <c r="AL35" s="47"/>
      <c r="AM35" s="49"/>
      <c r="AN35" s="47" t="s">
        <v>156</v>
      </c>
      <c r="AO35" s="47"/>
      <c r="AP35" s="49"/>
      <c r="AQ35" s="47" t="s">
        <v>156</v>
      </c>
      <c r="AR35" s="47"/>
      <c r="AS35" s="49"/>
      <c r="AT35" s="47" t="s">
        <v>156</v>
      </c>
      <c r="AU35" s="47"/>
      <c r="AV35" s="50"/>
      <c r="AW35" s="47" t="s">
        <v>156</v>
      </c>
      <c r="AX35" s="47"/>
      <c r="AY35" s="50"/>
      <c r="AZ35" s="47" t="s">
        <v>156</v>
      </c>
      <c r="BA35" s="47"/>
      <c r="BB35" s="14" t="s">
        <v>316</v>
      </c>
      <c r="BC35" s="38"/>
      <c r="BD35" s="38"/>
      <c r="BE35" s="38"/>
      <c r="BF35" s="14" t="s">
        <v>316</v>
      </c>
    </row>
    <row r="36" spans="1:58" s="5" customFormat="1" ht="30" customHeight="1" x14ac:dyDescent="0.3">
      <c r="A36" s="39"/>
      <c r="B36" s="40" t="s">
        <v>69</v>
      </c>
      <c r="C36" s="43" t="s">
        <v>222</v>
      </c>
      <c r="D36" s="43" t="s">
        <v>213</v>
      </c>
      <c r="E36" s="41" t="s">
        <v>214</v>
      </c>
      <c r="F36" s="43" t="s">
        <v>76</v>
      </c>
      <c r="G36" s="42" t="s">
        <v>223</v>
      </c>
      <c r="H36" s="43" t="s">
        <v>78</v>
      </c>
      <c r="I36" s="43" t="s">
        <v>224</v>
      </c>
      <c r="J36" s="42" t="s">
        <v>127</v>
      </c>
      <c r="K36" s="43" t="s">
        <v>225</v>
      </c>
      <c r="L36" s="43" t="s">
        <v>226</v>
      </c>
      <c r="M36" s="43" t="s">
        <v>227</v>
      </c>
      <c r="N36" s="42" t="s">
        <v>228</v>
      </c>
      <c r="O36" s="43" t="s">
        <v>229</v>
      </c>
      <c r="P36" s="43" t="s">
        <v>146</v>
      </c>
      <c r="Q36" s="43" t="s">
        <v>146</v>
      </c>
      <c r="R36" s="46"/>
      <c r="S36" s="47" t="s">
        <v>156</v>
      </c>
      <c r="T36" s="48"/>
      <c r="U36" s="49"/>
      <c r="V36" s="47" t="s">
        <v>156</v>
      </c>
      <c r="W36" s="51"/>
      <c r="X36" s="49"/>
      <c r="Y36" s="47" t="s">
        <v>156</v>
      </c>
      <c r="Z36" s="51"/>
      <c r="AA36" s="49"/>
      <c r="AB36" s="47" t="s">
        <v>156</v>
      </c>
      <c r="AC36" s="47"/>
      <c r="AD36" s="49"/>
      <c r="AE36" s="47" t="s">
        <v>156</v>
      </c>
      <c r="AF36" s="51"/>
      <c r="AG36" s="49">
        <v>84</v>
      </c>
      <c r="AH36" s="47" t="s">
        <v>185</v>
      </c>
      <c r="AI36" s="51">
        <v>45657</v>
      </c>
      <c r="AJ36" s="49"/>
      <c r="AK36" s="47" t="s">
        <v>156</v>
      </c>
      <c r="AL36" s="47"/>
      <c r="AM36" s="49"/>
      <c r="AN36" s="47" t="s">
        <v>156</v>
      </c>
      <c r="AO36" s="47"/>
      <c r="AP36" s="49"/>
      <c r="AQ36" s="47" t="s">
        <v>156</v>
      </c>
      <c r="AR36" s="47"/>
      <c r="AS36" s="49"/>
      <c r="AT36" s="47" t="s">
        <v>156</v>
      </c>
      <c r="AU36" s="47"/>
      <c r="AV36" s="50"/>
      <c r="AW36" s="47" t="s">
        <v>156</v>
      </c>
      <c r="AX36" s="47"/>
      <c r="AY36" s="50"/>
      <c r="AZ36" s="47" t="s">
        <v>156</v>
      </c>
      <c r="BA36" s="47"/>
      <c r="BB36" s="14" t="s">
        <v>317</v>
      </c>
      <c r="BC36" s="38"/>
      <c r="BD36" s="38"/>
      <c r="BE36" s="38"/>
      <c r="BF36" s="14" t="s">
        <v>317</v>
      </c>
    </row>
    <row r="37" spans="1:58" s="5" customFormat="1" ht="30" customHeight="1" x14ac:dyDescent="0.3">
      <c r="A37" s="39"/>
      <c r="B37" s="40" t="s">
        <v>70</v>
      </c>
      <c r="C37" s="43" t="s">
        <v>230</v>
      </c>
      <c r="D37" s="43" t="s">
        <v>213</v>
      </c>
      <c r="E37" s="41" t="s">
        <v>204</v>
      </c>
      <c r="F37" s="43" t="s">
        <v>78</v>
      </c>
      <c r="G37" s="42" t="s">
        <v>231</v>
      </c>
      <c r="H37" s="43" t="s">
        <v>232</v>
      </c>
      <c r="I37" s="43" t="s">
        <v>233</v>
      </c>
      <c r="J37" s="42" t="s">
        <v>127</v>
      </c>
      <c r="K37" s="43" t="s">
        <v>234</v>
      </c>
      <c r="L37" s="43" t="s">
        <v>235</v>
      </c>
      <c r="M37" s="43" t="s">
        <v>236</v>
      </c>
      <c r="N37" s="42" t="s">
        <v>237</v>
      </c>
      <c r="O37" s="43" t="s">
        <v>238</v>
      </c>
      <c r="P37" s="43" t="s">
        <v>146</v>
      </c>
      <c r="Q37" s="43" t="s">
        <v>146</v>
      </c>
      <c r="R37" s="46"/>
      <c r="S37" s="47" t="s">
        <v>156</v>
      </c>
      <c r="T37" s="48"/>
      <c r="U37" s="49">
        <v>4</v>
      </c>
      <c r="V37" s="47" t="s">
        <v>186</v>
      </c>
      <c r="W37" s="51">
        <v>45657</v>
      </c>
      <c r="X37" s="49"/>
      <c r="Y37" s="47" t="s">
        <v>156</v>
      </c>
      <c r="Z37" s="51"/>
      <c r="AA37" s="49"/>
      <c r="AB37" s="47" t="s">
        <v>156</v>
      </c>
      <c r="AC37" s="47"/>
      <c r="AD37" s="49"/>
      <c r="AE37" s="47" t="s">
        <v>156</v>
      </c>
      <c r="AF37" s="51"/>
      <c r="AG37" s="49"/>
      <c r="AH37" s="47" t="s">
        <v>156</v>
      </c>
      <c r="AI37" s="51"/>
      <c r="AJ37" s="49"/>
      <c r="AK37" s="47" t="s">
        <v>156</v>
      </c>
      <c r="AL37" s="47"/>
      <c r="AM37" s="49"/>
      <c r="AN37" s="47" t="s">
        <v>156</v>
      </c>
      <c r="AO37" s="47"/>
      <c r="AP37" s="49"/>
      <c r="AQ37" s="47" t="s">
        <v>156</v>
      </c>
      <c r="AR37" s="47"/>
      <c r="AS37" s="49"/>
      <c r="AT37" s="47" t="s">
        <v>156</v>
      </c>
      <c r="AU37" s="47"/>
      <c r="AV37" s="50"/>
      <c r="AW37" s="47" t="s">
        <v>156</v>
      </c>
      <c r="AX37" s="47"/>
      <c r="AY37" s="50"/>
      <c r="AZ37" s="47" t="s">
        <v>156</v>
      </c>
      <c r="BA37" s="47"/>
      <c r="BB37" s="14" t="s">
        <v>318</v>
      </c>
      <c r="BC37" s="38"/>
      <c r="BD37" s="38"/>
      <c r="BE37" s="38"/>
      <c r="BF37" s="14" t="s">
        <v>318</v>
      </c>
    </row>
    <row r="38" spans="1:58" s="5" customFormat="1" ht="179.25" customHeight="1" x14ac:dyDescent="0.3">
      <c r="A38" s="39"/>
      <c r="B38" s="40" t="s">
        <v>71</v>
      </c>
      <c r="C38" s="43" t="s">
        <v>239</v>
      </c>
      <c r="D38" s="43" t="s">
        <v>74</v>
      </c>
      <c r="E38" s="41" t="s">
        <v>78</v>
      </c>
      <c r="F38" s="43" t="s">
        <v>78</v>
      </c>
      <c r="G38" s="42" t="s">
        <v>190</v>
      </c>
      <c r="H38" s="43" t="s">
        <v>100</v>
      </c>
      <c r="I38" s="43" t="s">
        <v>240</v>
      </c>
      <c r="J38" s="42" t="s">
        <v>127</v>
      </c>
      <c r="K38" s="43" t="s">
        <v>241</v>
      </c>
      <c r="L38" s="43" t="s">
        <v>242</v>
      </c>
      <c r="M38" s="43" t="s">
        <v>243</v>
      </c>
      <c r="N38" s="42" t="s">
        <v>244</v>
      </c>
      <c r="O38" s="43" t="s">
        <v>245</v>
      </c>
      <c r="P38" s="43" t="s">
        <v>246</v>
      </c>
      <c r="Q38" s="43" t="s">
        <v>291</v>
      </c>
      <c r="R38" s="46"/>
      <c r="S38" s="47" t="s">
        <v>156</v>
      </c>
      <c r="T38" s="48"/>
      <c r="U38" s="49"/>
      <c r="V38" s="47" t="s">
        <v>156</v>
      </c>
      <c r="W38" s="51"/>
      <c r="X38" s="49"/>
      <c r="Y38" s="47" t="s">
        <v>156</v>
      </c>
      <c r="Z38" s="51"/>
      <c r="AA38" s="49">
        <v>711</v>
      </c>
      <c r="AB38" s="47" t="s">
        <v>179</v>
      </c>
      <c r="AC38" s="51">
        <v>45657</v>
      </c>
      <c r="AD38" s="49"/>
      <c r="AE38" s="47" t="s">
        <v>156</v>
      </c>
      <c r="AF38" s="51"/>
      <c r="AG38" s="49"/>
      <c r="AH38" s="47" t="s">
        <v>156</v>
      </c>
      <c r="AI38" s="51"/>
      <c r="AJ38" s="49"/>
      <c r="AK38" s="47" t="s">
        <v>156</v>
      </c>
      <c r="AL38" s="47"/>
      <c r="AM38" s="49"/>
      <c r="AN38" s="47" t="s">
        <v>156</v>
      </c>
      <c r="AO38" s="47"/>
      <c r="AP38" s="49"/>
      <c r="AQ38" s="47" t="s">
        <v>156</v>
      </c>
      <c r="AR38" s="47"/>
      <c r="AS38" s="49"/>
      <c r="AT38" s="47" t="s">
        <v>156</v>
      </c>
      <c r="AU38" s="47"/>
      <c r="AV38" s="50"/>
      <c r="AW38" s="47" t="s">
        <v>156</v>
      </c>
      <c r="AX38" s="47"/>
      <c r="AY38" s="50"/>
      <c r="AZ38" s="47" t="s">
        <v>156</v>
      </c>
      <c r="BA38" s="47"/>
      <c r="BB38" s="14" t="s">
        <v>179</v>
      </c>
      <c r="BC38" s="38"/>
      <c r="BD38" s="38"/>
      <c r="BE38" s="38"/>
      <c r="BF38" s="14" t="s">
        <v>179</v>
      </c>
    </row>
    <row r="39" spans="1:58" s="5" customFormat="1" ht="62.25" customHeight="1" x14ac:dyDescent="0.3">
      <c r="A39" s="39"/>
      <c r="B39" s="40" t="s">
        <v>46</v>
      </c>
      <c r="C39" s="43" t="s">
        <v>247</v>
      </c>
      <c r="D39" s="43" t="s">
        <v>74</v>
      </c>
      <c r="E39" s="41" t="s">
        <v>75</v>
      </c>
      <c r="F39" s="43" t="s">
        <v>76</v>
      </c>
      <c r="G39" s="42" t="s">
        <v>216</v>
      </c>
      <c r="H39" s="43" t="s">
        <v>103</v>
      </c>
      <c r="I39" s="43" t="s">
        <v>248</v>
      </c>
      <c r="J39" s="42" t="s">
        <v>127</v>
      </c>
      <c r="K39" s="43" t="s">
        <v>249</v>
      </c>
      <c r="L39" s="43" t="s">
        <v>250</v>
      </c>
      <c r="M39" s="43" t="s">
        <v>251</v>
      </c>
      <c r="N39" s="42" t="s">
        <v>252</v>
      </c>
      <c r="O39" s="43" t="s">
        <v>253</v>
      </c>
      <c r="P39" s="43" t="s">
        <v>254</v>
      </c>
      <c r="Q39" s="43" t="s">
        <v>293</v>
      </c>
      <c r="R39" s="46">
        <v>13725.2</v>
      </c>
      <c r="S39" s="47" t="s">
        <v>187</v>
      </c>
      <c r="T39" s="48">
        <v>45657</v>
      </c>
      <c r="U39" s="49"/>
      <c r="V39" s="47" t="s">
        <v>156</v>
      </c>
      <c r="W39" s="51"/>
      <c r="X39" s="49"/>
      <c r="Y39" s="47" t="s">
        <v>156</v>
      </c>
      <c r="Z39" s="51"/>
      <c r="AA39" s="49"/>
      <c r="AB39" s="47" t="s">
        <v>156</v>
      </c>
      <c r="AC39" s="51"/>
      <c r="AD39" s="49"/>
      <c r="AE39" s="47" t="s">
        <v>156</v>
      </c>
      <c r="AF39" s="51"/>
      <c r="AG39" s="49"/>
      <c r="AH39" s="47" t="s">
        <v>156</v>
      </c>
      <c r="AI39" s="51"/>
      <c r="AJ39" s="49"/>
      <c r="AK39" s="47" t="s">
        <v>156</v>
      </c>
      <c r="AL39" s="47"/>
      <c r="AM39" s="49"/>
      <c r="AN39" s="47" t="s">
        <v>156</v>
      </c>
      <c r="AO39" s="47"/>
      <c r="AP39" s="49"/>
      <c r="AQ39" s="47" t="s">
        <v>156</v>
      </c>
      <c r="AR39" s="47"/>
      <c r="AS39" s="49"/>
      <c r="AT39" s="47" t="s">
        <v>156</v>
      </c>
      <c r="AU39" s="47"/>
      <c r="AV39" s="50"/>
      <c r="AW39" s="47" t="s">
        <v>156</v>
      </c>
      <c r="AX39" s="47"/>
      <c r="AY39" s="50"/>
      <c r="AZ39" s="47" t="s">
        <v>156</v>
      </c>
      <c r="BA39" s="47"/>
      <c r="BB39" s="14" t="s">
        <v>319</v>
      </c>
      <c r="BC39" s="38"/>
      <c r="BD39" s="38"/>
      <c r="BE39" s="38"/>
      <c r="BF39" s="14" t="s">
        <v>319</v>
      </c>
    </row>
  </sheetData>
  <mergeCells count="38">
    <mergeCell ref="G6:J6"/>
    <mergeCell ref="X7:Z8"/>
    <mergeCell ref="AA7:AC8"/>
    <mergeCell ref="AD7:AF8"/>
    <mergeCell ref="AG7:AI8"/>
    <mergeCell ref="U7:W8"/>
    <mergeCell ref="AS2:BF3"/>
    <mergeCell ref="A6:A8"/>
    <mergeCell ref="B6:B8"/>
    <mergeCell ref="C6:C8"/>
    <mergeCell ref="D6:D8"/>
    <mergeCell ref="E6:E8"/>
    <mergeCell ref="F6:F8"/>
    <mergeCell ref="M7:M8"/>
    <mergeCell ref="F5:N5"/>
    <mergeCell ref="BB6:BF6"/>
    <mergeCell ref="BB7:BB8"/>
    <mergeCell ref="BC7:BF7"/>
    <mergeCell ref="L7:L8"/>
    <mergeCell ref="K6:K8"/>
    <mergeCell ref="N7:N8"/>
    <mergeCell ref="AY7:BA8"/>
    <mergeCell ref="A4:BF4"/>
    <mergeCell ref="O6:O8"/>
    <mergeCell ref="P6:P8"/>
    <mergeCell ref="Q6:Q8"/>
    <mergeCell ref="AP5:AQ5"/>
    <mergeCell ref="AM6:AX6"/>
    <mergeCell ref="AP7:AR8"/>
    <mergeCell ref="AS7:AU8"/>
    <mergeCell ref="AV7:AX8"/>
    <mergeCell ref="AM7:AO8"/>
    <mergeCell ref="L6:N6"/>
    <mergeCell ref="G7:G8"/>
    <mergeCell ref="H7:J7"/>
    <mergeCell ref="R6:AL6"/>
    <mergeCell ref="R7:T8"/>
    <mergeCell ref="AJ7:AL8"/>
  </mergeCells>
  <pageMargins left="0.25" right="0.25" top="0.75" bottom="0.75" header="0.3" footer="0.3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P18U18</cp:lastModifiedBy>
  <cp:lastPrinted>2022-09-02T08:57:08Z</cp:lastPrinted>
  <dcterms:created xsi:type="dcterms:W3CDTF">2017-02-13T07:26:00Z</dcterms:created>
  <dcterms:modified xsi:type="dcterms:W3CDTF">2022-09-02T08:57:13Z</dcterms:modified>
</cp:coreProperties>
</file>