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Свод" sheetId="1" r:id="rId1"/>
  </sheets>
  <externalReferences>
    <externalReference r:id="rId2"/>
    <externalReference r:id="rId3"/>
  </externalReferences>
  <definedNames>
    <definedName name="_Hlk38842750" localSheetId="0">Свод!$B$10</definedName>
    <definedName name="_Hlk38847491" localSheetId="0">Свод!$A$1</definedName>
    <definedName name="Исполнитель">[2]!Таблица5[Исполнитель]</definedName>
    <definedName name="Подотчетность">[2]!Таблица2[Подотчетность]</definedName>
  </definedNames>
  <calcPr calcId="145621"/>
</workbook>
</file>

<file path=xl/calcChain.xml><?xml version="1.0" encoding="utf-8"?>
<calcChain xmlns="http://schemas.openxmlformats.org/spreadsheetml/2006/main">
  <c r="D17" i="1" l="1"/>
  <c r="E17" i="1"/>
  <c r="F17" i="1"/>
  <c r="H17" i="1"/>
  <c r="H16" i="1" s="1"/>
  <c r="I17" i="1"/>
  <c r="I16" i="1" s="1"/>
  <c r="J17" i="1"/>
  <c r="J16" i="1" s="1"/>
  <c r="K17" i="1"/>
  <c r="K16" i="1" s="1"/>
  <c r="L17" i="1"/>
  <c r="L16" i="1" s="1"/>
  <c r="L9" i="1" s="1"/>
  <c r="D18" i="1"/>
  <c r="E18" i="1"/>
  <c r="F18" i="1"/>
  <c r="H18" i="1"/>
  <c r="I18" i="1"/>
  <c r="J18" i="1"/>
  <c r="K18" i="1"/>
  <c r="L18" i="1"/>
  <c r="E19" i="1"/>
  <c r="D19" i="1" s="1"/>
  <c r="F19" i="1"/>
  <c r="D20" i="1"/>
  <c r="E20" i="1"/>
  <c r="F20" i="1"/>
  <c r="H20" i="1"/>
  <c r="I20" i="1"/>
  <c r="J20" i="1"/>
  <c r="K20" i="1"/>
  <c r="L20" i="1"/>
  <c r="D21" i="1"/>
  <c r="E21" i="1"/>
  <c r="F21" i="1"/>
  <c r="H21" i="1"/>
  <c r="I21" i="1"/>
  <c r="J21" i="1"/>
  <c r="K21" i="1"/>
  <c r="L21" i="1"/>
  <c r="D22" i="1"/>
  <c r="E22" i="1"/>
  <c r="F22" i="1"/>
  <c r="H22" i="1"/>
  <c r="I22" i="1"/>
  <c r="J22" i="1"/>
  <c r="K22" i="1"/>
  <c r="L22" i="1"/>
  <c r="E23" i="1"/>
  <c r="F23" i="1"/>
  <c r="D23" i="1" s="1"/>
  <c r="H23" i="1"/>
  <c r="I23" i="1"/>
  <c r="J23" i="1"/>
  <c r="K23" i="1"/>
  <c r="L23" i="1"/>
  <c r="E24" i="1"/>
  <c r="F24" i="1"/>
  <c r="D24" i="1" s="1"/>
  <c r="H24" i="1"/>
  <c r="I24" i="1"/>
  <c r="J24" i="1"/>
  <c r="K24" i="1"/>
  <c r="L24" i="1"/>
  <c r="E28" i="1"/>
  <c r="F28" i="1"/>
  <c r="D28" i="1" s="1"/>
  <c r="H28" i="1"/>
  <c r="I28" i="1"/>
  <c r="J28" i="1"/>
  <c r="K28" i="1"/>
  <c r="L28" i="1"/>
  <c r="H29" i="1"/>
  <c r="J29" i="1"/>
  <c r="L29" i="1"/>
  <c r="H30" i="1"/>
  <c r="I30" i="1"/>
  <c r="J30" i="1"/>
  <c r="K30" i="1"/>
  <c r="L30" i="1"/>
  <c r="D38" i="1"/>
  <c r="H38" i="1"/>
  <c r="H37" i="1" s="1"/>
  <c r="O38" i="1" s="1"/>
  <c r="I38" i="1"/>
  <c r="I37" i="1" s="1"/>
  <c r="J38" i="1"/>
  <c r="J37" i="1" s="1"/>
  <c r="K38" i="1"/>
  <c r="K37" i="1" s="1"/>
  <c r="L38" i="1"/>
  <c r="L37" i="1" s="1"/>
  <c r="D39" i="1"/>
  <c r="H39" i="1"/>
  <c r="I39" i="1"/>
  <c r="J39" i="1"/>
  <c r="K39" i="1"/>
  <c r="L39" i="1"/>
  <c r="D40" i="1"/>
  <c r="H40" i="1"/>
  <c r="I40" i="1"/>
  <c r="J40" i="1"/>
  <c r="K40" i="1"/>
  <c r="L40" i="1"/>
  <c r="D41" i="1"/>
  <c r="H41" i="1"/>
  <c r="I41" i="1"/>
  <c r="J41" i="1"/>
  <c r="K41" i="1"/>
  <c r="L41" i="1"/>
  <c r="D42" i="1"/>
  <c r="H42" i="1"/>
  <c r="I42" i="1"/>
  <c r="J42" i="1"/>
  <c r="K42" i="1"/>
  <c r="L42" i="1"/>
  <c r="D43" i="1"/>
  <c r="H43" i="1"/>
  <c r="I43" i="1"/>
  <c r="J43" i="1"/>
  <c r="K43" i="1"/>
  <c r="L43" i="1"/>
  <c r="D47" i="1"/>
  <c r="H47" i="1"/>
  <c r="I47" i="1"/>
  <c r="J47" i="1"/>
  <c r="K47" i="1"/>
  <c r="L47" i="1"/>
  <c r="D48" i="1"/>
  <c r="H48" i="1"/>
  <c r="I48" i="1"/>
  <c r="J48" i="1"/>
  <c r="K48" i="1"/>
  <c r="L48" i="1"/>
  <c r="D60" i="1"/>
  <c r="D59" i="1" s="1"/>
  <c r="E60" i="1"/>
  <c r="F60" i="1"/>
  <c r="G60" i="1"/>
  <c r="D61" i="1"/>
  <c r="E61" i="1"/>
  <c r="F61" i="1"/>
  <c r="G61" i="1"/>
  <c r="D62" i="1"/>
  <c r="E62" i="1"/>
  <c r="G62" i="1"/>
  <c r="D63" i="1"/>
  <c r="E63" i="1"/>
  <c r="F63" i="1"/>
  <c r="G63" i="1"/>
  <c r="D64" i="1"/>
  <c r="D65" i="1"/>
  <c r="E65" i="1"/>
  <c r="E64" i="1" s="1"/>
  <c r="F65" i="1"/>
  <c r="F64" i="1" s="1"/>
  <c r="G65" i="1"/>
  <c r="G64" i="1" s="1"/>
  <c r="D66" i="1"/>
  <c r="E66" i="1"/>
  <c r="F66" i="1"/>
  <c r="G66" i="1"/>
  <c r="D67" i="1"/>
  <c r="E67" i="1"/>
  <c r="F67" i="1"/>
  <c r="G67" i="1"/>
  <c r="D68" i="1"/>
  <c r="E68" i="1"/>
  <c r="F68" i="1"/>
  <c r="G68" i="1"/>
  <c r="D69" i="1"/>
  <c r="E69" i="1"/>
  <c r="G69" i="1"/>
  <c r="D70" i="1"/>
  <c r="F70" i="1"/>
  <c r="D71" i="1"/>
  <c r="E71" i="1"/>
  <c r="E70" i="1" s="1"/>
  <c r="G71" i="1"/>
  <c r="G70" i="1" s="1"/>
  <c r="D72" i="1"/>
  <c r="E72" i="1"/>
  <c r="G72" i="1"/>
  <c r="D73" i="1"/>
  <c r="D74" i="1"/>
  <c r="E74" i="1"/>
  <c r="E73" i="1" s="1"/>
  <c r="F74" i="1"/>
  <c r="F73" i="1" s="1"/>
  <c r="G74" i="1"/>
  <c r="G73" i="1" s="1"/>
  <c r="D75" i="1"/>
  <c r="E75" i="1"/>
  <c r="F75" i="1"/>
  <c r="G75" i="1"/>
  <c r="D78" i="1"/>
  <c r="E78" i="1"/>
  <c r="G78" i="1"/>
  <c r="F79" i="1"/>
  <c r="D80" i="1"/>
  <c r="D79" i="1" s="1"/>
  <c r="E80" i="1"/>
  <c r="E79" i="1" s="1"/>
  <c r="G80" i="1"/>
  <c r="D81" i="1"/>
  <c r="E81" i="1"/>
  <c r="G81" i="1"/>
  <c r="D82" i="1"/>
  <c r="E82" i="1"/>
  <c r="G82" i="1"/>
  <c r="G79" i="1" s="1"/>
  <c r="D83" i="1"/>
  <c r="E83" i="1"/>
  <c r="G83" i="1"/>
  <c r="D85" i="1"/>
  <c r="D84" i="1" s="1"/>
  <c r="E85" i="1"/>
  <c r="E84" i="1" s="1"/>
  <c r="F85" i="1"/>
  <c r="F84" i="1" s="1"/>
  <c r="G85" i="1"/>
  <c r="G84" i="1" s="1"/>
  <c r="D86" i="1"/>
  <c r="E86" i="1"/>
  <c r="F86" i="1"/>
  <c r="G86" i="1"/>
  <c r="D87" i="1"/>
  <c r="E87" i="1"/>
  <c r="F87" i="1"/>
  <c r="G87" i="1"/>
  <c r="D88" i="1"/>
  <c r="D89" i="1"/>
  <c r="E89" i="1"/>
  <c r="E88" i="1" s="1"/>
  <c r="F89" i="1"/>
  <c r="F88" i="1" s="1"/>
  <c r="G89" i="1"/>
  <c r="G88" i="1" s="1"/>
  <c r="D90" i="1"/>
  <c r="E90" i="1"/>
  <c r="F90" i="1"/>
  <c r="G90" i="1"/>
  <c r="D91" i="1"/>
  <c r="E91" i="1"/>
  <c r="G91" i="1"/>
  <c r="D92" i="1"/>
  <c r="E92" i="1"/>
  <c r="F92" i="1"/>
  <c r="G92" i="1"/>
  <c r="D93" i="1"/>
  <c r="D94" i="1"/>
  <c r="E94" i="1"/>
  <c r="E93" i="1" s="1"/>
  <c r="F94" i="1"/>
  <c r="F93" i="1" s="1"/>
  <c r="G94" i="1"/>
  <c r="G93" i="1" s="1"/>
  <c r="D95" i="1"/>
  <c r="E95" i="1"/>
  <c r="F95" i="1"/>
  <c r="G95" i="1"/>
  <c r="D96" i="1"/>
  <c r="E96" i="1"/>
  <c r="F96" i="1"/>
  <c r="G96" i="1"/>
  <c r="D97" i="1"/>
  <c r="D98" i="1"/>
  <c r="E98" i="1"/>
  <c r="E97" i="1" s="1"/>
  <c r="F98" i="1"/>
  <c r="F97" i="1" s="1"/>
  <c r="G98" i="1"/>
  <c r="G97" i="1" s="1"/>
  <c r="D99" i="1"/>
  <c r="E99" i="1"/>
  <c r="F99" i="1"/>
  <c r="G99" i="1"/>
  <c r="D100" i="1"/>
  <c r="E100" i="1"/>
  <c r="F100" i="1"/>
  <c r="G100" i="1"/>
  <c r="D101" i="1"/>
  <c r="E101" i="1"/>
  <c r="F101" i="1"/>
  <c r="G101" i="1"/>
  <c r="D102" i="1"/>
  <c r="E102" i="1"/>
  <c r="F102" i="1"/>
  <c r="G102" i="1"/>
  <c r="D103" i="1"/>
  <c r="E103" i="1"/>
  <c r="F103" i="1"/>
  <c r="G103" i="1"/>
  <c r="D104" i="1"/>
  <c r="E104" i="1"/>
  <c r="F104" i="1"/>
  <c r="G104" i="1"/>
  <c r="D105" i="1"/>
  <c r="E105" i="1"/>
  <c r="F105" i="1"/>
  <c r="G105" i="1"/>
  <c r="D106" i="1"/>
  <c r="E106" i="1"/>
  <c r="F106" i="1"/>
  <c r="G106" i="1"/>
  <c r="D107" i="1"/>
  <c r="E107" i="1"/>
  <c r="F107" i="1"/>
  <c r="G107" i="1"/>
  <c r="D108" i="1"/>
  <c r="E108" i="1"/>
  <c r="F108" i="1"/>
  <c r="G108" i="1"/>
  <c r="D109" i="1"/>
  <c r="E109" i="1"/>
  <c r="F109" i="1"/>
  <c r="G109" i="1"/>
  <c r="D110" i="1"/>
  <c r="E110" i="1"/>
  <c r="F110" i="1"/>
  <c r="G110" i="1"/>
  <c r="O98" i="1" l="1"/>
  <c r="G59" i="1"/>
  <c r="K9" i="1"/>
  <c r="H9" i="1"/>
  <c r="O18" i="1"/>
  <c r="F59" i="1"/>
  <c r="J9" i="1"/>
  <c r="E59" i="1"/>
  <c r="I9" i="1"/>
</calcChain>
</file>

<file path=xl/sharedStrings.xml><?xml version="1.0" encoding="utf-8"?>
<sst xmlns="http://schemas.openxmlformats.org/spreadsheetml/2006/main" count="321" uniqueCount="192">
  <si>
    <t>кв. м</t>
  </si>
  <si>
    <t>Иное покрытие</t>
  </si>
  <si>
    <t>12.11.</t>
  </si>
  <si>
    <t>Иной</t>
  </si>
  <si>
    <t>12.10.2.</t>
  </si>
  <si>
    <t>Луговой</t>
  </si>
  <si>
    <t>12.10.1.</t>
  </si>
  <si>
    <r>
      <t>Газон</t>
    </r>
    <r>
      <rPr>
        <b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(всего), в т. ч.:</t>
    </r>
  </si>
  <si>
    <t>12.10.</t>
  </si>
  <si>
    <t>Искусственный газон</t>
  </si>
  <si>
    <t>12.9.</t>
  </si>
  <si>
    <t>Щебень</t>
  </si>
  <si>
    <t>12.8.</t>
  </si>
  <si>
    <t>Тротуарная плитка</t>
  </si>
  <si>
    <t>12.7.</t>
  </si>
  <si>
    <t>Асфальтобетонное</t>
  </si>
  <si>
    <t>12.6.</t>
  </si>
  <si>
    <t>Деревянное</t>
  </si>
  <si>
    <t>12.5.</t>
  </si>
  <si>
    <t>Гравийная крошка</t>
  </si>
  <si>
    <t>12.4.</t>
  </si>
  <si>
    <t>Грунтовое</t>
  </si>
  <si>
    <t>12.3.</t>
  </si>
  <si>
    <t>Песчаное</t>
  </si>
  <si>
    <t>12.2.</t>
  </si>
  <si>
    <t>Резиновое, синтетическое</t>
  </si>
  <si>
    <t>12.1.</t>
  </si>
  <si>
    <r>
      <t xml:space="preserve">Покрытия </t>
    </r>
    <r>
      <rPr>
        <sz val="12"/>
        <color theme="1"/>
        <rFont val="Times New Roman"/>
        <family val="1"/>
      </rPr>
      <t>(всего), в т. ч.:</t>
    </r>
  </si>
  <si>
    <t>12.</t>
  </si>
  <si>
    <t>п. м</t>
  </si>
  <si>
    <t>Прочие ограждения</t>
  </si>
  <si>
    <t>11.3.</t>
  </si>
  <si>
    <t>Проверка площади покрытия</t>
  </si>
  <si>
    <t xml:space="preserve">п. м </t>
  </si>
  <si>
    <t>Металлическое ограждение</t>
  </si>
  <si>
    <t>11.2.</t>
  </si>
  <si>
    <t>Деревянное ограждение</t>
  </si>
  <si>
    <t>11.1.</t>
  </si>
  <si>
    <t>Ограждение (всего), в т. ч.:</t>
  </si>
  <si>
    <t>11.</t>
  </si>
  <si>
    <t>Элементы сопряжения поверхностей</t>
  </si>
  <si>
    <t>10.</t>
  </si>
  <si>
    <t>ед.</t>
  </si>
  <si>
    <t>Иные устройства и оборудования</t>
  </si>
  <si>
    <t>9.</t>
  </si>
  <si>
    <t>многолетники</t>
  </si>
  <si>
    <t>8.3.2.</t>
  </si>
  <si>
    <t>однолетники</t>
  </si>
  <si>
    <t>8.3.1.</t>
  </si>
  <si>
    <t>Цветники, в том числе:</t>
  </si>
  <si>
    <t>8.3.</t>
  </si>
  <si>
    <t>Кустарники</t>
  </si>
  <si>
    <t>8.2.</t>
  </si>
  <si>
    <t>Деревья</t>
  </si>
  <si>
    <t>8.1.</t>
  </si>
  <si>
    <r>
      <t xml:space="preserve">Элементы озеленения </t>
    </r>
    <r>
      <rPr>
        <sz val="12"/>
        <color theme="1"/>
        <rFont val="Times New Roman"/>
        <family val="1"/>
      </rPr>
      <t>(всего),  в т. ч.:</t>
    </r>
  </si>
  <si>
    <t>8.</t>
  </si>
  <si>
    <t>Амфитеатры</t>
  </si>
  <si>
    <t>7.4.</t>
  </si>
  <si>
    <t>Сцены, эстрады (летние кинотеатры, зеленые театры)</t>
  </si>
  <si>
    <t>7.3.</t>
  </si>
  <si>
    <t>Нестационарные торговые объекты</t>
  </si>
  <si>
    <t>7.2.</t>
  </si>
  <si>
    <t>Мобильные туалетные кабины</t>
  </si>
  <si>
    <t>7.1.</t>
  </si>
  <si>
    <r>
      <t>Некапитальные строения, сооружения</t>
    </r>
    <r>
      <rPr>
        <vertAlign val="superscript"/>
        <sz val="12"/>
        <color theme="1"/>
        <rFont val="Times New Roman"/>
        <family val="1"/>
      </rPr>
      <t>4</t>
    </r>
    <r>
      <rPr>
        <sz val="12"/>
        <color theme="1"/>
        <rFont val="Times New Roman"/>
        <family val="1"/>
      </rPr>
      <t xml:space="preserve"> (всего), в т. ч.:</t>
    </r>
  </si>
  <si>
    <t>7.</t>
  </si>
  <si>
    <r>
      <t>Водные объекты</t>
    </r>
    <r>
      <rPr>
        <vertAlign val="super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 xml:space="preserve"> </t>
    </r>
  </si>
  <si>
    <t>6.</t>
  </si>
  <si>
    <t>Светодиодные светильники</t>
  </si>
  <si>
    <t>5.8.1.</t>
  </si>
  <si>
    <t>Светильники наружного освещения (всего), в т. ч.:</t>
  </si>
  <si>
    <t>5.8.</t>
  </si>
  <si>
    <t>Иные средства</t>
  </si>
  <si>
    <t>5.7.2.</t>
  </si>
  <si>
    <t>Информационные стенды</t>
  </si>
  <si>
    <t>5.7.1.</t>
  </si>
  <si>
    <t>Средства размещения информации, включая навигацию (всего), в т. ч.:</t>
  </si>
  <si>
    <t>5.7.</t>
  </si>
  <si>
    <t>Фонтаны</t>
  </si>
  <si>
    <t>5.6.2.</t>
  </si>
  <si>
    <t>Питьевые фонтанчики</t>
  </si>
  <si>
    <t>5.6.1.</t>
  </si>
  <si>
    <r>
      <t>Водные устройства</t>
    </r>
    <r>
      <rPr>
        <b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(всего), в т. ч.:</t>
    </r>
  </si>
  <si>
    <t>5.6.</t>
  </si>
  <si>
    <t>Элементы для отдыха и защиты от осадков</t>
  </si>
  <si>
    <t>5.5.5.</t>
  </si>
  <si>
    <t>Урны (до 0,5 куб. м)</t>
  </si>
  <si>
    <t>5.5.4.</t>
  </si>
  <si>
    <t>Устройства для оформления озеленения</t>
  </si>
  <si>
    <t>5.5.3.</t>
  </si>
  <si>
    <t>Элементы монументально-декоративного оформления</t>
  </si>
  <si>
    <t>5.5.2.</t>
  </si>
  <si>
    <t>Количество городской мебели</t>
  </si>
  <si>
    <t>5.5.1.</t>
  </si>
  <si>
    <t>Малые архитектурные формы (всего), в т.ч.:</t>
  </si>
  <si>
    <t>5.5.</t>
  </si>
  <si>
    <t>Конструкции велопарковок</t>
  </si>
  <si>
    <t>5.4.</t>
  </si>
  <si>
    <t>Специальное тренировочное оборудование для дрессировки собак</t>
  </si>
  <si>
    <t>5.3.</t>
  </si>
  <si>
    <r>
      <t>Оборудование спортивных площадок</t>
    </r>
    <r>
      <rPr>
        <b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(всего), в т. ч.:</t>
    </r>
  </si>
  <si>
    <t>5.2.</t>
  </si>
  <si>
    <t>Оборудование детских игровых площадок</t>
  </si>
  <si>
    <t>5.1.</t>
  </si>
  <si>
    <r>
      <t xml:space="preserve">Специализированные декоративные, технические, конструктивные устройства и оборудование </t>
    </r>
    <r>
      <rPr>
        <sz val="12"/>
        <color theme="1"/>
        <rFont val="Times New Roman"/>
        <family val="1"/>
      </rPr>
      <t>(всего), в т. ч.:</t>
    </r>
  </si>
  <si>
    <t>5.</t>
  </si>
  <si>
    <t>Иными лицами</t>
  </si>
  <si>
    <t>ЭО</t>
  </si>
  <si>
    <t>Иными лицами, обеспечивающими содержание придомовых территорий многоквартирных домов, объектов, прилегающих территорий</t>
  </si>
  <si>
    <t>ОМСУ, МБУ, МКУ</t>
  </si>
  <si>
    <t>Элементы благоустройства содержатся:</t>
  </si>
  <si>
    <r>
      <t xml:space="preserve">Количество элементов благоустройства </t>
    </r>
    <r>
      <rPr>
        <sz val="12"/>
        <color theme="1"/>
        <rFont val="Times New Roman"/>
        <family val="1"/>
      </rPr>
      <t>(всего)</t>
    </r>
  </si>
  <si>
    <t>Ед. изм.</t>
  </si>
  <si>
    <t>Примечание</t>
  </si>
  <si>
    <t xml:space="preserve">Количество элементов благоустройства объектов благоустройства </t>
  </si>
  <si>
    <t xml:space="preserve">Наименование </t>
  </si>
  <si>
    <t>№ п/п</t>
  </si>
  <si>
    <t>Форма 
сводного титульного списка элементов благоустройства, расположенных на территории муниципального образования Московской области</t>
  </si>
  <si>
    <t>Иные объекты благоустройства, расположенные на земельных участках и землях, находящихся в государственной или муниципальной собственности, не являющихся объектами благоустройства в составе придомовых территорий многоквартирных домов</t>
  </si>
  <si>
    <t>4.</t>
  </si>
  <si>
    <t>кв.м.</t>
  </si>
  <si>
    <t>пог. м</t>
  </si>
  <si>
    <t>Пешеходные дорожки</t>
  </si>
  <si>
    <t>3.7.</t>
  </si>
  <si>
    <t>3 класс</t>
  </si>
  <si>
    <t>3.6.3.</t>
  </si>
  <si>
    <t>2 класс</t>
  </si>
  <si>
    <t>3.6.2.</t>
  </si>
  <si>
    <t>1 класс</t>
  </si>
  <si>
    <t>3.6.1.</t>
  </si>
  <si>
    <t>Тротуары, в т. ч.:</t>
  </si>
  <si>
    <t>3.6.</t>
  </si>
  <si>
    <t xml:space="preserve">Внутриквартальные улицы, проезды местного значения (полосы движения транспортных средств) </t>
  </si>
  <si>
    <t>3.5.</t>
  </si>
  <si>
    <t>ед. мест</t>
  </si>
  <si>
    <t>Площадки для размещения автотранспорта, парковки</t>
  </si>
  <si>
    <t>3.4.</t>
  </si>
  <si>
    <t>Площадки для дрессировки собак</t>
  </si>
  <si>
    <t>3.3.</t>
  </si>
  <si>
    <t>Площадки для выгула животных</t>
  </si>
  <si>
    <t>3.2.</t>
  </si>
  <si>
    <t>Общественные территории, ПКиО (всего)</t>
  </si>
  <si>
    <t>3.1.</t>
  </si>
  <si>
    <r>
      <rPr>
        <b/>
        <sz val="12"/>
        <color theme="1"/>
        <rFont val="Times New Roman"/>
        <family val="1"/>
      </rPr>
      <t>Территории общего пользования, ПКиО</t>
    </r>
    <r>
      <rPr>
        <sz val="12"/>
        <color theme="1"/>
        <rFont val="Times New Roman"/>
        <family val="1"/>
      </rPr>
      <t xml:space="preserve"> (всего), в т.ч.:</t>
    </r>
  </si>
  <si>
    <t>3.</t>
  </si>
  <si>
    <t>Проверка площади по общественным пространствам</t>
  </si>
  <si>
    <t>Площадь ручной уборки</t>
  </si>
  <si>
    <t>Площадь механизированной уборки</t>
  </si>
  <si>
    <t>Уборочная площадь содержится:</t>
  </si>
  <si>
    <r>
      <t xml:space="preserve">Уборочная площадь 
</t>
    </r>
    <r>
      <rPr>
        <sz val="12"/>
        <color theme="1"/>
        <rFont val="Times New Roman"/>
        <family val="1"/>
      </rPr>
      <t>(всего)</t>
    </r>
  </si>
  <si>
    <t>Уборочная площадь объектов благоустройства, расположенных на землях и земельных участках, находящихся в государственной или муниципальной собственности, не являющихся объектами благоустройства в составе придомовых территорий многоквартирных домов</t>
  </si>
  <si>
    <t>Количество объектов благоустройства, расположенных на землях и земельных участках, находящихся в государственной или муниципальной собственности, не являющихся объектами благоустройства в составе придомовых территорий многоквартирных домов</t>
  </si>
  <si>
    <t>Ед.</t>
  </si>
  <si>
    <t>Наименование</t>
  </si>
  <si>
    <t>№</t>
  </si>
  <si>
    <r>
      <t xml:space="preserve">Иные </t>
    </r>
    <r>
      <rPr>
        <sz val="12"/>
        <color rgb="FF000000"/>
        <rFont val="Times New Roman"/>
        <family val="1"/>
      </rPr>
      <t>объекты благоустройства</t>
    </r>
    <r>
      <rPr>
        <b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в составе придомовых территорий многоквартирных домов</t>
    </r>
  </si>
  <si>
    <t>2.10.</t>
  </si>
  <si>
    <t>Озелененные территории многоквартирных довом</t>
  </si>
  <si>
    <t>2.9.</t>
  </si>
  <si>
    <t>2.8.</t>
  </si>
  <si>
    <t>2.7.3.</t>
  </si>
  <si>
    <t>2.7.2.</t>
  </si>
  <si>
    <t>2.7.1.</t>
  </si>
  <si>
    <t>2.7.</t>
  </si>
  <si>
    <t>Внутридворовые проезды (полосы движения транспортных средств)</t>
  </si>
  <si>
    <t>2.6.</t>
  </si>
  <si>
    <t>Коллективные автостоянки</t>
  </si>
  <si>
    <t>2.5.</t>
  </si>
  <si>
    <t>Контейнерные площадки</t>
  </si>
  <si>
    <t>2.4.</t>
  </si>
  <si>
    <t>Площадки отдыха</t>
  </si>
  <si>
    <t>2.3.</t>
  </si>
  <si>
    <t>ед</t>
  </si>
  <si>
    <t>Скейтпарки</t>
  </si>
  <si>
    <t>2.2.1.</t>
  </si>
  <si>
    <t>Спортивные площадки</t>
  </si>
  <si>
    <t>2.2.</t>
  </si>
  <si>
    <t>Детские игровые площадки</t>
  </si>
  <si>
    <t>2.1.</t>
  </si>
  <si>
    <t>Проверка площади по 
дворовым территориям</t>
  </si>
  <si>
    <r>
      <t xml:space="preserve">Объекты благоустройства в составе придомовых территорий многоквартирных домов </t>
    </r>
    <r>
      <rPr>
        <sz val="12"/>
        <color theme="1"/>
        <rFont val="Times New Roman"/>
        <family val="1"/>
      </rPr>
      <t>(всего), в том числе:</t>
    </r>
  </si>
  <si>
    <t>2.</t>
  </si>
  <si>
    <r>
      <t xml:space="preserve">Уборочная площадь
</t>
    </r>
    <r>
      <rPr>
        <sz val="12"/>
        <color theme="1"/>
        <rFont val="Times New Roman"/>
        <family val="1"/>
      </rPr>
      <t>(всего)</t>
    </r>
  </si>
  <si>
    <t>Объекты содержатся:</t>
  </si>
  <si>
    <t>Количество объектов благоустройства
(всего)</t>
  </si>
  <si>
    <r>
      <t>Объекты благоустройства в составе придомовых территорий многоквартирных домов</t>
    </r>
    <r>
      <rPr>
        <b/>
        <vertAlign val="superscript"/>
        <sz val="12"/>
        <color theme="1"/>
        <rFont val="Times New Roman"/>
        <family val="1"/>
      </rPr>
      <t>3</t>
    </r>
  </si>
  <si>
    <r>
      <t>Уборочная площадь объектов благоустройства в составе придомовых территорий многоквартирных домов</t>
    </r>
    <r>
      <rPr>
        <b/>
        <vertAlign val="superscript"/>
        <sz val="12"/>
        <color theme="1"/>
        <rFont val="Times New Roman"/>
        <family val="1"/>
      </rPr>
      <t>4</t>
    </r>
  </si>
  <si>
    <r>
      <t>Количество объектов благоустройства в составе придомовых территорий многоквартирных домов</t>
    </r>
    <r>
      <rPr>
        <b/>
        <vertAlign val="superscript"/>
        <sz val="12"/>
        <color theme="1"/>
        <rFont val="Times New Roman"/>
        <family val="1"/>
      </rPr>
      <t xml:space="preserve">3 </t>
    </r>
  </si>
  <si>
    <r>
      <t>Объекты благоустройства сводного титульного списка объектов благоустройства, расположенных на территории Московской области</t>
    </r>
    <r>
      <rPr>
        <b/>
        <vertAlign val="superscript"/>
        <sz val="12"/>
        <color theme="1"/>
        <rFont val="Times New Roman"/>
        <family val="1"/>
      </rPr>
      <t>1</t>
    </r>
  </si>
  <si>
    <t>Доля уборочной площади (всего) от общей площади городского округа
(%)</t>
  </si>
  <si>
    <t>Форма 
сводного титульного списка объектов благоустройства, расположенных на территории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</si>
</sst>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[$€-1]_-;\-* #,##0.00[$€-1]_-;_-* &quot;-&quot;??[$€-1]_-"/>
    <numFmt numFmtId="165" formatCode="_-* #,##0_р_._-;\-* #,##0_р_._-;_-* &quot;-&quot;_р_._-;_-@_-"/>
    <numFmt numFmtId="166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20"/>
      <color theme="1"/>
      <name val="Times New Roman"/>
      <family val="1"/>
    </font>
    <font>
      <sz val="12"/>
      <color rgb="FF000000"/>
      <name val="Times New Roman"/>
      <family val="1"/>
    </font>
    <font>
      <vertAlign val="superscript"/>
      <sz val="12"/>
      <color theme="1"/>
      <name val="Times New Roman"/>
      <family val="1"/>
    </font>
    <font>
      <b/>
      <sz val="22"/>
      <color theme="1"/>
      <name val="Times New Roman"/>
      <family val="1"/>
    </font>
    <font>
      <b/>
      <sz val="18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gray0625"/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164" fontId="11" fillId="0" borderId="0" applyFont="0" applyFill="0" applyBorder="0" applyAlignment="0" applyProtection="0"/>
    <xf numFmtId="0" fontId="12" fillId="0" borderId="0"/>
    <xf numFmtId="0" fontId="11" fillId="0" borderId="0"/>
    <xf numFmtId="0" fontId="13" fillId="0" borderId="0"/>
    <xf numFmtId="0" fontId="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</cellStyleXfs>
  <cellXfs count="109">
    <xf numFmtId="0" fontId="0" fillId="0" borderId="0" xfId="0"/>
    <xf numFmtId="0" fontId="2" fillId="0" borderId="0" xfId="0" applyFont="1"/>
    <xf numFmtId="4" fontId="2" fillId="0" borderId="0" xfId="0" applyNumberFormat="1" applyFont="1"/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3" xfId="0" applyNumberFormat="1" applyFont="1" applyBorder="1" applyAlignment="1" applyProtection="1">
      <alignment horizontal="center" vertical="center" wrapText="1"/>
      <protection locked="0"/>
    </xf>
    <xf numFmtId="4" fontId="2" fillId="0" borderId="4" xfId="0" applyNumberFormat="1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16" fontId="2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3" fillId="0" borderId="4" xfId="0" applyNumberFormat="1" applyFont="1" applyBorder="1" applyAlignment="1" applyProtection="1">
      <alignment horizontal="center" vertical="center" wrapText="1"/>
      <protection locked="0"/>
    </xf>
    <xf numFmtId="4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0" xfId="0" applyNumberFormat="1" applyFont="1" applyAlignment="1" applyProtection="1">
      <alignment horizontal="center" vertical="center"/>
      <protection hidden="1"/>
    </xf>
    <xf numFmtId="0" fontId="2" fillId="0" borderId="5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4" fontId="3" fillId="0" borderId="4" xfId="0" applyNumberFormat="1" applyFont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4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3" fontId="3" fillId="0" borderId="4" xfId="0" applyNumberFormat="1" applyFont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3" fontId="2" fillId="0" borderId="4" xfId="0" applyNumberFormat="1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justify" vertical="center" wrapText="1"/>
    </xf>
    <xf numFmtId="16" fontId="2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3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4" xfId="0" applyNumberFormat="1" applyFont="1" applyBorder="1" applyAlignment="1" applyProtection="1">
      <alignment horizontal="center" vertical="center" wrapText="1"/>
      <protection locked="0"/>
    </xf>
    <xf numFmtId="1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  <protection locked="0"/>
    </xf>
    <xf numFmtId="4" fontId="3" fillId="0" borderId="4" xfId="0" applyNumberFormat="1" applyFont="1" applyFill="1" applyBorder="1" applyAlignment="1" applyProtection="1">
      <alignment horizontal="center" vertical="center"/>
      <protection hidden="1"/>
    </xf>
    <xf numFmtId="3" fontId="3" fillId="0" borderId="1" xfId="0" applyNumberFormat="1" applyFont="1" applyBorder="1" applyAlignment="1" applyProtection="1">
      <alignment horizontal="center" vertical="center" wrapText="1"/>
      <protection hidden="1"/>
    </xf>
    <xf numFmtId="3" fontId="3" fillId="0" borderId="2" xfId="0" applyNumberFormat="1" applyFont="1" applyBorder="1" applyAlignment="1" applyProtection="1">
      <alignment horizontal="center" vertical="center" wrapText="1"/>
      <protection hidden="1"/>
    </xf>
    <xf numFmtId="3" fontId="3" fillId="0" borderId="3" xfId="0" applyNumberFormat="1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/>
      <protection locked="0"/>
    </xf>
    <xf numFmtId="4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Font="1" applyBorder="1" applyAlignment="1">
      <alignment horizontal="center" vertical="center"/>
    </xf>
    <xf numFmtId="4" fontId="2" fillId="0" borderId="9" xfId="0" applyNumberFormat="1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4" xfId="0" applyFont="1" applyBorder="1" applyAlignment="1" applyProtection="1">
      <alignment horizontal="center" vertical="center"/>
      <protection locked="0"/>
    </xf>
    <xf numFmtId="4" fontId="2" fillId="0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>
      <alignment horizontal="center" vertical="center"/>
    </xf>
    <xf numFmtId="4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0" applyNumberFormat="1" applyFont="1" applyBorder="1" applyAlignment="1" applyProtection="1">
      <alignment horizontal="center" vertical="center" wrapText="1"/>
      <protection hidden="1"/>
    </xf>
    <xf numFmtId="3" fontId="2" fillId="0" borderId="4" xfId="0" applyNumberFormat="1" applyFont="1" applyBorder="1" applyAlignment="1" applyProtection="1">
      <alignment horizontal="center" vertical="center" wrapText="1"/>
      <protection hidden="1"/>
    </xf>
    <xf numFmtId="0" fontId="9" fillId="0" borderId="6" xfId="0" applyFont="1" applyBorder="1" applyAlignment="1">
      <alignment horizontal="center" vertical="center" wrapText="1"/>
    </xf>
    <xf numFmtId="4" fontId="3" fillId="0" borderId="4" xfId="0" applyNumberFormat="1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9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vertical="center" wrapText="1"/>
      <protection locked="0"/>
    </xf>
    <xf numFmtId="4" fontId="2" fillId="0" borderId="4" xfId="0" applyNumberFormat="1" applyFont="1" applyBorder="1" applyAlignment="1" applyProtection="1">
      <alignment horizontal="center" vertical="center"/>
      <protection hidden="1"/>
    </xf>
    <xf numFmtId="4" fontId="2" fillId="0" borderId="9" xfId="0" applyNumberFormat="1" applyFont="1" applyBorder="1" applyAlignment="1" applyProtection="1">
      <alignment horizontal="center" vertical="center"/>
      <protection hidden="1"/>
    </xf>
    <xf numFmtId="4" fontId="2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4" fontId="2" fillId="0" borderId="9" xfId="0" applyNumberFormat="1" applyFont="1" applyBorder="1" applyAlignment="1" applyProtection="1">
      <alignment horizontal="center" vertical="center"/>
      <protection locked="0" hidden="1"/>
    </xf>
    <xf numFmtId="4" fontId="2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4" fontId="2" fillId="2" borderId="2" xfId="0" applyNumberFormat="1" applyFont="1" applyFill="1" applyBorder="1" applyAlignment="1" applyProtection="1">
      <alignment horizontal="center" vertical="center" wrapText="1"/>
      <protection locked="0" hidden="1"/>
    </xf>
    <xf numFmtId="4" fontId="2" fillId="2" borderId="3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4" xfId="0" applyFont="1" applyFill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vertical="center" wrapText="1"/>
      <protection locked="0"/>
    </xf>
    <xf numFmtId="4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0" applyFont="1" applyFill="1" applyBorder="1" applyAlignment="1">
      <alignment vertical="center" wrapText="1"/>
    </xf>
    <xf numFmtId="4" fontId="3" fillId="0" borderId="9" xfId="0" applyNumberFormat="1" applyFont="1" applyBorder="1" applyAlignment="1" applyProtection="1">
      <alignment horizontal="center" vertical="center"/>
      <protection hidden="1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4" fontId="3" fillId="0" borderId="4" xfId="0" applyNumberFormat="1" applyFont="1" applyBorder="1" applyAlignment="1" applyProtection="1">
      <alignment horizontal="center" vertical="center"/>
      <protection locked="0"/>
    </xf>
    <xf numFmtId="4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0">
    <cellStyle name="Euro" xfId="1"/>
    <cellStyle name="oft Excel]_x000d__x000a_Comment=Строки open=/f добавляют пользовательские функции к списку Вставить функцию._x000d__x000a_Maximized=3_x000d__x000a_Basi" xfId="2"/>
    <cellStyle name="Обычный" xfId="0" builtinId="0"/>
    <cellStyle name="Обычный 10" xfId="3"/>
    <cellStyle name="Обычный 2" xfId="4"/>
    <cellStyle name="Обычный 2 10" xfId="5"/>
    <cellStyle name="Обычный 2 26" xfId="6"/>
    <cellStyle name="Обычный 3" xfId="7"/>
    <cellStyle name="Тысячи [0]_Продукция (2)" xfId="8"/>
    <cellStyle name="Тысячи_Продукция (2)" xfId="9"/>
  </cellStyles>
  <dxfs count="6">
    <dxf>
      <fill>
        <patternFill>
          <bgColor rgb="FF73FB79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73FB79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73FB79"/>
        </patternFill>
      </fill>
    </dxf>
    <dxf>
      <fill>
        <patternFill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48;&#1058;&#1059;&#1051;&#1068;&#1053;&#1067;&#1045;%20&#1057;&#1055;&#1048;&#1057;&#1050;&#1048;%2003.09.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5.41/abd/Users/PerepelicynaSL/Desktop/&#1055;&#1088;&#1080;&#1083;&#1086;&#1078;&#1077;&#1085;&#1080;&#1077;%201.1_&#1040;&#1087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ДТ"/>
      <sheetName val="Общественные пространства"/>
      <sheetName val="Примечание"/>
      <sheetName val="Иные объекты благоустройства"/>
    </sheetNames>
    <sheetDataSet>
      <sheetData sheetId="0"/>
      <sheetData sheetId="1">
        <row r="10">
          <cell r="E10">
            <v>3506266.2659999994</v>
          </cell>
          <cell r="J10">
            <v>413</v>
          </cell>
          <cell r="K10">
            <v>106067.78</v>
          </cell>
          <cell r="L10">
            <v>0</v>
          </cell>
          <cell r="M10">
            <v>0</v>
          </cell>
          <cell r="N10">
            <v>0</v>
          </cell>
          <cell r="O10">
            <v>17199.75</v>
          </cell>
          <cell r="P10">
            <v>0</v>
          </cell>
          <cell r="Q10">
            <v>3104.2</v>
          </cell>
          <cell r="R10">
            <v>0</v>
          </cell>
          <cell r="S10">
            <v>2728.6</v>
          </cell>
          <cell r="T10">
            <v>0</v>
          </cell>
          <cell r="U10">
            <v>126030.58000000002</v>
          </cell>
          <cell r="V10">
            <v>1</v>
          </cell>
          <cell r="W10">
            <v>65796.48000000001</v>
          </cell>
          <cell r="X10">
            <v>0</v>
          </cell>
          <cell r="Y10">
            <v>75924.540000000008</v>
          </cell>
          <cell r="Z10">
            <v>0</v>
          </cell>
          <cell r="AA10">
            <v>0</v>
          </cell>
          <cell r="AB10">
            <v>0</v>
          </cell>
          <cell r="AC10">
            <v>2749</v>
          </cell>
          <cell r="AD10">
            <v>0</v>
          </cell>
          <cell r="AE10">
            <v>141</v>
          </cell>
          <cell r="AF10">
            <v>0</v>
          </cell>
          <cell r="AG10">
            <v>0</v>
          </cell>
          <cell r="AH10">
            <v>472</v>
          </cell>
          <cell r="AI10">
            <v>6400.8</v>
          </cell>
          <cell r="AJ10">
            <v>261</v>
          </cell>
          <cell r="AK10">
            <v>8893.67</v>
          </cell>
          <cell r="AL10">
            <v>0</v>
          </cell>
          <cell r="AM10">
            <v>952</v>
          </cell>
          <cell r="AN10">
            <v>0</v>
          </cell>
          <cell r="AO10">
            <v>169</v>
          </cell>
          <cell r="AP10">
            <v>0</v>
          </cell>
          <cell r="AQ10">
            <v>48299.33</v>
          </cell>
          <cell r="AR10">
            <v>2</v>
          </cell>
          <cell r="AS10">
            <v>5749</v>
          </cell>
          <cell r="AT10">
            <v>0</v>
          </cell>
          <cell r="AU10">
            <v>8937</v>
          </cell>
          <cell r="AV10">
            <v>0</v>
          </cell>
          <cell r="AW10">
            <v>0</v>
          </cell>
          <cell r="AX10">
            <v>0</v>
          </cell>
          <cell r="AY10">
            <v>2828</v>
          </cell>
          <cell r="AZ10">
            <v>0</v>
          </cell>
          <cell r="BA10">
            <v>191</v>
          </cell>
          <cell r="BB10">
            <v>0</v>
          </cell>
          <cell r="BC10">
            <v>707753.21999999974</v>
          </cell>
          <cell r="BD10">
            <v>0</v>
          </cell>
          <cell r="BE10">
            <v>1400922.5479999995</v>
          </cell>
          <cell r="BF10">
            <v>101826.87</v>
          </cell>
          <cell r="BG10">
            <v>30052</v>
          </cell>
          <cell r="BH10">
            <v>99</v>
          </cell>
          <cell r="BI10">
            <v>10</v>
          </cell>
          <cell r="BJ10">
            <v>6</v>
          </cell>
          <cell r="BK10">
            <v>150</v>
          </cell>
          <cell r="BL10">
            <v>0</v>
          </cell>
          <cell r="BM10">
            <v>3573</v>
          </cell>
          <cell r="BN10">
            <v>0</v>
          </cell>
          <cell r="BO10">
            <v>334.88</v>
          </cell>
          <cell r="BP10">
            <v>0</v>
          </cell>
          <cell r="BQ10">
            <v>19252</v>
          </cell>
          <cell r="BR10">
            <v>0</v>
          </cell>
          <cell r="BS10">
            <v>195</v>
          </cell>
          <cell r="BT10">
            <v>181</v>
          </cell>
          <cell r="BU10">
            <v>1920</v>
          </cell>
          <cell r="BV10">
            <v>1924.7</v>
          </cell>
          <cell r="BW10">
            <v>0</v>
          </cell>
          <cell r="BX10">
            <v>4234.1000000000004</v>
          </cell>
          <cell r="BY10">
            <v>400</v>
          </cell>
          <cell r="BZ10">
            <v>0</v>
          </cell>
          <cell r="CA10">
            <v>0</v>
          </cell>
          <cell r="CB10">
            <v>24</v>
          </cell>
          <cell r="CC10">
            <v>0</v>
          </cell>
          <cell r="CD10">
            <v>60818.509999999995</v>
          </cell>
          <cell r="CE10">
            <v>1219</v>
          </cell>
          <cell r="CF10">
            <v>2</v>
          </cell>
          <cell r="CG10">
            <v>0</v>
          </cell>
          <cell r="CH10">
            <v>477</v>
          </cell>
          <cell r="CI10">
            <v>173</v>
          </cell>
          <cell r="CJ10">
            <v>26703.460000000003</v>
          </cell>
          <cell r="CK10">
            <v>1140</v>
          </cell>
          <cell r="CL10">
            <v>1439</v>
          </cell>
          <cell r="CM10">
            <v>0</v>
          </cell>
          <cell r="CN10">
            <v>228</v>
          </cell>
          <cell r="CO10">
            <v>69</v>
          </cell>
          <cell r="CP10">
            <v>10</v>
          </cell>
          <cell r="CQ10">
            <v>239</v>
          </cell>
          <cell r="CR10">
            <v>4534</v>
          </cell>
          <cell r="CS10">
            <v>80</v>
          </cell>
          <cell r="CT10">
            <v>3529.5</v>
          </cell>
          <cell r="CU10">
            <v>0</v>
          </cell>
          <cell r="CV10">
            <v>1</v>
          </cell>
          <cell r="CW10">
            <v>0</v>
          </cell>
          <cell r="CX10">
            <v>3673</v>
          </cell>
          <cell r="CY10">
            <v>111</v>
          </cell>
          <cell r="CZ10">
            <v>8541</v>
          </cell>
          <cell r="DA10">
            <v>8252</v>
          </cell>
          <cell r="DB10">
            <v>0</v>
          </cell>
          <cell r="DC10">
            <v>154906.88</v>
          </cell>
          <cell r="DD10">
            <v>0</v>
          </cell>
          <cell r="DE10">
            <v>28806.400000000001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3494</v>
          </cell>
          <cell r="DK10">
            <v>0</v>
          </cell>
          <cell r="DL10">
            <v>0</v>
          </cell>
          <cell r="DM10">
            <v>1972.5</v>
          </cell>
          <cell r="DN10">
            <v>0</v>
          </cell>
          <cell r="DO10">
            <v>0</v>
          </cell>
          <cell r="DP10">
            <v>0</v>
          </cell>
          <cell r="DQ10">
            <v>3543</v>
          </cell>
          <cell r="DR10">
            <v>0</v>
          </cell>
          <cell r="DS10">
            <v>510837.05800000002</v>
          </cell>
          <cell r="DT10">
            <v>0</v>
          </cell>
          <cell r="DU10">
            <v>6666</v>
          </cell>
          <cell r="DV10">
            <v>0</v>
          </cell>
          <cell r="DW10">
            <v>0</v>
          </cell>
          <cell r="DX10">
            <v>0</v>
          </cell>
          <cell r="DY10">
            <v>0</v>
          </cell>
          <cell r="DZ10">
            <v>1795</v>
          </cell>
          <cell r="EA10">
            <v>556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3528.0299999999997</v>
          </cell>
          <cell r="EH10">
            <v>750</v>
          </cell>
          <cell r="EI10">
            <v>126040.52700000003</v>
          </cell>
          <cell r="EJ10">
            <v>150</v>
          </cell>
          <cell r="EM10">
            <v>6825.7</v>
          </cell>
          <cell r="EN10">
            <v>7432.4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13363.93</v>
          </cell>
          <cell r="ET10">
            <v>11791.800000000001</v>
          </cell>
          <cell r="EU10">
            <v>0</v>
          </cell>
          <cell r="EV10">
            <v>1053.2</v>
          </cell>
          <cell r="EW10">
            <v>0</v>
          </cell>
          <cell r="EX10">
            <v>0</v>
          </cell>
          <cell r="EY10">
            <v>4431.8599999999997</v>
          </cell>
          <cell r="EZ10">
            <v>5194.8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2785.6</v>
          </cell>
          <cell r="FF10">
            <v>44354.569999999992</v>
          </cell>
          <cell r="FG10">
            <v>0</v>
          </cell>
          <cell r="FH10">
            <v>1849.37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0</v>
          </cell>
          <cell r="FZ10">
            <v>0</v>
          </cell>
          <cell r="GA10">
            <v>0</v>
          </cell>
          <cell r="GB10">
            <v>0</v>
          </cell>
          <cell r="GC10">
            <v>0</v>
          </cell>
          <cell r="GD10">
            <v>0</v>
          </cell>
          <cell r="GE10">
            <v>0</v>
          </cell>
          <cell r="GF10">
            <v>0</v>
          </cell>
          <cell r="GG10">
            <v>0</v>
          </cell>
          <cell r="GH10">
            <v>0</v>
          </cell>
          <cell r="GI10">
            <v>380217</v>
          </cell>
          <cell r="GJ10">
            <v>330615</v>
          </cell>
          <cell r="GM10">
            <v>4140.6400000000003</v>
          </cell>
          <cell r="GN10">
            <v>0</v>
          </cell>
          <cell r="GO10">
            <v>3864.7700000000004</v>
          </cell>
          <cell r="GP10">
            <v>0</v>
          </cell>
          <cell r="GQ10">
            <v>1916.78</v>
          </cell>
          <cell r="GR10">
            <v>0</v>
          </cell>
          <cell r="GS10">
            <v>15008.32</v>
          </cell>
          <cell r="GT10">
            <v>858</v>
          </cell>
          <cell r="GU10">
            <v>0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86</v>
          </cell>
          <cell r="HB10">
            <v>0</v>
          </cell>
          <cell r="HC10">
            <v>0</v>
          </cell>
          <cell r="HD10">
            <v>0</v>
          </cell>
          <cell r="HE10">
            <v>169271.5</v>
          </cell>
          <cell r="HF10">
            <v>479.5</v>
          </cell>
          <cell r="HI10">
            <v>41</v>
          </cell>
          <cell r="HJ10">
            <v>41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429</v>
          </cell>
          <cell r="HQ10">
            <v>0</v>
          </cell>
          <cell r="HR10">
            <v>1341.15</v>
          </cell>
          <cell r="HS10">
            <v>0</v>
          </cell>
          <cell r="HT10">
            <v>0</v>
          </cell>
          <cell r="HU10">
            <v>0</v>
          </cell>
          <cell r="HV10">
            <v>0</v>
          </cell>
          <cell r="HW10">
            <v>0</v>
          </cell>
          <cell r="HX10">
            <v>221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  <cell r="IG10">
            <v>0</v>
          </cell>
          <cell r="IH10">
            <v>6383.38</v>
          </cell>
          <cell r="II10">
            <v>0</v>
          </cell>
          <cell r="IJ10">
            <v>4100.16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>
            <v>0</v>
          </cell>
          <cell r="IP10">
            <v>0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0</v>
          </cell>
          <cell r="IW10">
            <v>0</v>
          </cell>
          <cell r="IX10">
            <v>0</v>
          </cell>
          <cell r="IY10">
            <v>0</v>
          </cell>
          <cell r="IZ10">
            <v>61616.58</v>
          </cell>
          <cell r="JA10">
            <v>0</v>
          </cell>
        </row>
      </sheetData>
      <sheetData sheetId="2">
        <row r="9">
          <cell r="I9">
            <v>2041922.2140000002</v>
          </cell>
          <cell r="J9">
            <v>19142.190000000002</v>
          </cell>
          <cell r="K9">
            <v>0</v>
          </cell>
          <cell r="L9">
            <v>600</v>
          </cell>
          <cell r="M9">
            <v>5380.3</v>
          </cell>
          <cell r="N9">
            <v>28689.5</v>
          </cell>
          <cell r="O9">
            <v>18312.900000000001</v>
          </cell>
          <cell r="P9">
            <v>0</v>
          </cell>
          <cell r="Q9">
            <v>29649.5</v>
          </cell>
          <cell r="R9">
            <v>0</v>
          </cell>
          <cell r="S9">
            <v>0</v>
          </cell>
          <cell r="T9">
            <v>1469</v>
          </cell>
          <cell r="U9">
            <v>2763</v>
          </cell>
          <cell r="V9">
            <v>0</v>
          </cell>
          <cell r="W9">
            <v>1024</v>
          </cell>
          <cell r="X9">
            <v>2498.1999999999998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2</v>
          </cell>
          <cell r="AD9">
            <v>0</v>
          </cell>
          <cell r="AE9">
            <v>140</v>
          </cell>
          <cell r="AF9">
            <v>0</v>
          </cell>
          <cell r="AG9">
            <v>0</v>
          </cell>
          <cell r="AH9">
            <v>0</v>
          </cell>
          <cell r="AI9">
            <v>121</v>
          </cell>
          <cell r="AJ9">
            <v>0</v>
          </cell>
          <cell r="AK9">
            <v>0</v>
          </cell>
          <cell r="AN9">
            <v>11919.05</v>
          </cell>
          <cell r="AO9">
            <v>9057.74</v>
          </cell>
          <cell r="AP9">
            <v>3082.48</v>
          </cell>
          <cell r="AQ9">
            <v>29193.200000000001</v>
          </cell>
          <cell r="AR9">
            <v>0</v>
          </cell>
          <cell r="AS9">
            <v>0</v>
          </cell>
          <cell r="AT9">
            <v>33006</v>
          </cell>
          <cell r="AU9">
            <v>5152.5999999999995</v>
          </cell>
          <cell r="AV9">
            <v>0</v>
          </cell>
          <cell r="AW9">
            <v>1250</v>
          </cell>
          <cell r="AX9">
            <v>3</v>
          </cell>
          <cell r="BA9">
            <v>480551.26</v>
          </cell>
          <cell r="BB9">
            <v>0</v>
          </cell>
          <cell r="BC9">
            <v>3</v>
          </cell>
          <cell r="BD9">
            <v>5990</v>
          </cell>
          <cell r="BE9">
            <v>1000</v>
          </cell>
          <cell r="BF9">
            <v>149</v>
          </cell>
          <cell r="BG9">
            <v>2800</v>
          </cell>
          <cell r="BH9">
            <v>13237.2</v>
          </cell>
          <cell r="BK9">
            <v>606336.28</v>
          </cell>
          <cell r="BL9">
            <v>214939.29999999996</v>
          </cell>
          <cell r="BM9">
            <v>6896</v>
          </cell>
          <cell r="BN9">
            <v>285.20999999999998</v>
          </cell>
          <cell r="BO9">
            <v>56</v>
          </cell>
          <cell r="BP9">
            <v>1148</v>
          </cell>
          <cell r="BQ9">
            <v>78.66</v>
          </cell>
          <cell r="BR9">
            <v>5082</v>
          </cell>
          <cell r="BS9">
            <v>9724.7000000000007</v>
          </cell>
          <cell r="BT9">
            <v>150</v>
          </cell>
          <cell r="BU9">
            <v>10099.48</v>
          </cell>
          <cell r="BV9">
            <v>4494.5</v>
          </cell>
          <cell r="BW9">
            <v>497</v>
          </cell>
          <cell r="BX9">
            <v>1777</v>
          </cell>
          <cell r="BY9">
            <v>13</v>
          </cell>
          <cell r="BZ9">
            <v>3</v>
          </cell>
          <cell r="CA9">
            <v>553</v>
          </cell>
          <cell r="CB9">
            <v>3</v>
          </cell>
          <cell r="CD9">
            <v>533</v>
          </cell>
          <cell r="CE9">
            <v>2910.6</v>
          </cell>
          <cell r="CF9">
            <v>3749.3</v>
          </cell>
          <cell r="CG9">
            <v>1056</v>
          </cell>
          <cell r="CH9">
            <v>98</v>
          </cell>
          <cell r="CI9">
            <v>5</v>
          </cell>
          <cell r="CJ9">
            <v>0</v>
          </cell>
          <cell r="CK9">
            <v>0</v>
          </cell>
          <cell r="CL9">
            <v>2</v>
          </cell>
          <cell r="CM9">
            <v>30413</v>
          </cell>
          <cell r="CO9">
            <v>0</v>
          </cell>
          <cell r="CP9">
            <v>460</v>
          </cell>
          <cell r="CQ9">
            <v>0</v>
          </cell>
          <cell r="CR9">
            <v>807.6</v>
          </cell>
          <cell r="CS9">
            <v>9462.23</v>
          </cell>
          <cell r="CT9">
            <v>8679.43</v>
          </cell>
          <cell r="CU9">
            <v>29035.79</v>
          </cell>
          <cell r="CV9">
            <v>1700</v>
          </cell>
          <cell r="CW9">
            <v>539</v>
          </cell>
          <cell r="CZ9">
            <v>0</v>
          </cell>
          <cell r="DA9">
            <v>6998</v>
          </cell>
          <cell r="DB9">
            <v>0</v>
          </cell>
          <cell r="DC9">
            <v>1182.4000000000001</v>
          </cell>
          <cell r="DD9">
            <v>10515.97</v>
          </cell>
          <cell r="DE9">
            <v>2336</v>
          </cell>
          <cell r="DF9">
            <v>24738</v>
          </cell>
          <cell r="DG9">
            <v>0</v>
          </cell>
          <cell r="DH9">
            <v>7712.08</v>
          </cell>
          <cell r="DI9">
            <v>76</v>
          </cell>
          <cell r="DK9">
            <v>776.87</v>
          </cell>
          <cell r="DL9">
            <v>3253</v>
          </cell>
          <cell r="DM9">
            <v>0</v>
          </cell>
          <cell r="DN9">
            <v>0</v>
          </cell>
          <cell r="DP9">
            <v>23529.38</v>
          </cell>
          <cell r="DQ9">
            <v>4110</v>
          </cell>
          <cell r="DR9">
            <v>0</v>
          </cell>
          <cell r="DS9">
            <v>340</v>
          </cell>
          <cell r="DT9">
            <v>0</v>
          </cell>
          <cell r="DU9">
            <v>0</v>
          </cell>
          <cell r="DV9">
            <v>0</v>
          </cell>
          <cell r="DW9">
            <v>0</v>
          </cell>
          <cell r="DY9">
            <v>5702</v>
          </cell>
          <cell r="DZ9">
            <v>10135</v>
          </cell>
          <cell r="EA9">
            <v>0</v>
          </cell>
          <cell r="EB9">
            <v>900</v>
          </cell>
          <cell r="EC9">
            <v>0</v>
          </cell>
          <cell r="ED9">
            <v>25000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K9">
            <v>0</v>
          </cell>
          <cell r="EL9">
            <v>0</v>
          </cell>
          <cell r="EM9">
            <v>0</v>
          </cell>
          <cell r="EN9">
            <v>0</v>
          </cell>
          <cell r="EO9">
            <v>0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399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0</v>
          </cell>
          <cell r="FO9">
            <v>0</v>
          </cell>
          <cell r="FP9">
            <v>0</v>
          </cell>
          <cell r="FQ9">
            <v>0</v>
          </cell>
          <cell r="FR9">
            <v>132316.75</v>
          </cell>
          <cell r="FS9">
            <v>154519</v>
          </cell>
          <cell r="FT9">
            <v>447.75400000000002</v>
          </cell>
          <cell r="FU9">
            <v>3111.76</v>
          </cell>
          <cell r="FV9">
            <v>2820</v>
          </cell>
          <cell r="FW9">
            <v>0</v>
          </cell>
          <cell r="FX9">
            <v>340</v>
          </cell>
          <cell r="FY9">
            <v>0</v>
          </cell>
          <cell r="FZ9">
            <v>0</v>
          </cell>
          <cell r="GA9">
            <v>43132.5</v>
          </cell>
          <cell r="GB9">
            <v>0</v>
          </cell>
          <cell r="GC9">
            <v>0</v>
          </cell>
        </row>
        <row r="10">
          <cell r="E10" t="str">
            <v>Иные объекты благоустройства</v>
          </cell>
          <cell r="F10" t="str">
            <v>На балансе муниципального бюджетного учреждения</v>
          </cell>
          <cell r="G10">
            <v>0</v>
          </cell>
          <cell r="H10">
            <v>132</v>
          </cell>
          <cell r="I10">
            <v>132</v>
          </cell>
          <cell r="BU10">
            <v>77</v>
          </cell>
          <cell r="BW10">
            <v>4</v>
          </cell>
          <cell r="CA10">
            <v>8</v>
          </cell>
          <cell r="CS10">
            <v>132</v>
          </cell>
          <cell r="CW10">
            <v>1</v>
          </cell>
        </row>
        <row r="11">
          <cell r="E11" t="str">
            <v>Иные объекты благоустройства</v>
          </cell>
          <cell r="F11" t="str">
            <v>На балансе муниципального бюджетного учреждения</v>
          </cell>
          <cell r="G11">
            <v>0</v>
          </cell>
          <cell r="H11">
            <v>3020</v>
          </cell>
          <cell r="I11">
            <v>3020</v>
          </cell>
          <cell r="AQ11">
            <v>378</v>
          </cell>
          <cell r="AY11">
            <v>270</v>
          </cell>
          <cell r="BU11">
            <v>160</v>
          </cell>
          <cell r="BV11">
            <v>1450</v>
          </cell>
          <cell r="BW11">
            <v>6</v>
          </cell>
          <cell r="CA11">
            <v>1</v>
          </cell>
          <cell r="CS11">
            <v>680.43</v>
          </cell>
          <cell r="CW11">
            <v>10</v>
          </cell>
          <cell r="DD11">
            <v>1961.57</v>
          </cell>
          <cell r="DI11">
            <v>4</v>
          </cell>
        </row>
        <row r="12">
          <cell r="E12" t="str">
            <v>Иные объекты благоустройства</v>
          </cell>
          <cell r="F12" t="str">
            <v>На балансе муниципального бюджетного учреждения</v>
          </cell>
          <cell r="G12">
            <v>0</v>
          </cell>
          <cell r="H12">
            <v>7519.08</v>
          </cell>
          <cell r="I12">
            <v>7519.08</v>
          </cell>
          <cell r="BU12">
            <v>129</v>
          </cell>
          <cell r="BV12">
            <v>1851</v>
          </cell>
          <cell r="BW12">
            <v>16</v>
          </cell>
          <cell r="CA12">
            <v>17</v>
          </cell>
          <cell r="CT12">
            <v>753</v>
          </cell>
          <cell r="CW12">
            <v>4</v>
          </cell>
          <cell r="DH12">
            <v>6766.08</v>
          </cell>
          <cell r="DI12">
            <v>9</v>
          </cell>
        </row>
        <row r="13">
          <cell r="E13" t="str">
            <v>Иные объекты благоустройства</v>
          </cell>
          <cell r="F13" t="str">
            <v>На балансе муниципального бюджетного учреждения</v>
          </cell>
          <cell r="G13">
            <v>0</v>
          </cell>
          <cell r="H13">
            <v>500</v>
          </cell>
          <cell r="I13">
            <v>500</v>
          </cell>
          <cell r="BW13">
            <v>8</v>
          </cell>
          <cell r="CA13">
            <v>2</v>
          </cell>
          <cell r="FU13">
            <v>500</v>
          </cell>
        </row>
        <row r="14">
          <cell r="E14" t="str">
            <v>Иные объекты благоустройства</v>
          </cell>
          <cell r="F14" t="str">
            <v>На балансе муниципального бюджетного учреждения</v>
          </cell>
          <cell r="G14">
            <v>0</v>
          </cell>
          <cell r="H14">
            <v>903</v>
          </cell>
          <cell r="I14">
            <v>903</v>
          </cell>
          <cell r="BW14">
            <v>14</v>
          </cell>
          <cell r="CA14">
            <v>8</v>
          </cell>
          <cell r="FU14">
            <v>903</v>
          </cell>
        </row>
        <row r="15">
          <cell r="E15" t="str">
            <v>Иные объекты благоустройства</v>
          </cell>
          <cell r="F15" t="str">
            <v>На балансе муниципального бюджетного учреждения</v>
          </cell>
          <cell r="G15">
            <v>0</v>
          </cell>
          <cell r="H15">
            <v>1020.79</v>
          </cell>
          <cell r="I15">
            <v>1020.79</v>
          </cell>
          <cell r="BW15">
            <v>4</v>
          </cell>
          <cell r="CA15">
            <v>4</v>
          </cell>
          <cell r="CU15">
            <v>1020.79</v>
          </cell>
          <cell r="CW15">
            <v>8</v>
          </cell>
        </row>
        <row r="16">
          <cell r="E16" t="str">
            <v>Тротуар</v>
          </cell>
          <cell r="F16" t="str">
            <v>На балансе муниципального бюджетного учреждения</v>
          </cell>
          <cell r="G16">
            <v>3337.5</v>
          </cell>
          <cell r="H16">
            <v>0</v>
          </cell>
          <cell r="I16">
            <v>3337.5</v>
          </cell>
          <cell r="N16">
            <v>3337.5</v>
          </cell>
          <cell r="AL16">
            <v>1670</v>
          </cell>
        </row>
        <row r="17">
          <cell r="E17" t="str">
            <v>Тротуар</v>
          </cell>
          <cell r="F17" t="str">
            <v>На балансе муниципального бюджетного учреждения</v>
          </cell>
          <cell r="G17">
            <v>1744</v>
          </cell>
          <cell r="H17">
            <v>0</v>
          </cell>
          <cell r="I17">
            <v>1744</v>
          </cell>
          <cell r="N17">
            <v>1744</v>
          </cell>
          <cell r="AL17">
            <v>970</v>
          </cell>
        </row>
        <row r="18">
          <cell r="E18" t="str">
            <v>Тротуар</v>
          </cell>
          <cell r="F18" t="str">
            <v>На балансе муниципального бюджетного учреждения</v>
          </cell>
          <cell r="G18">
            <v>1395</v>
          </cell>
          <cell r="H18">
            <v>0</v>
          </cell>
          <cell r="I18">
            <v>1395</v>
          </cell>
          <cell r="N18">
            <v>1395</v>
          </cell>
          <cell r="AL18">
            <v>698</v>
          </cell>
        </row>
        <row r="19">
          <cell r="E19" t="str">
            <v>Тротуар</v>
          </cell>
          <cell r="F19" t="str">
            <v>На балансе муниципального бюджетного учреждения</v>
          </cell>
          <cell r="G19">
            <v>878.5</v>
          </cell>
          <cell r="H19">
            <v>0</v>
          </cell>
          <cell r="I19">
            <v>878.5</v>
          </cell>
          <cell r="N19">
            <v>878.5</v>
          </cell>
          <cell r="AL19">
            <v>430</v>
          </cell>
        </row>
        <row r="20">
          <cell r="E20" t="str">
            <v>Тротуар</v>
          </cell>
          <cell r="F20" t="str">
            <v>На балансе муниципального бюджетного учреждения</v>
          </cell>
          <cell r="G20">
            <v>1106.5</v>
          </cell>
          <cell r="H20">
            <v>0</v>
          </cell>
          <cell r="I20">
            <v>1106.5</v>
          </cell>
          <cell r="N20">
            <v>1106.5</v>
          </cell>
          <cell r="AL20">
            <v>615</v>
          </cell>
        </row>
        <row r="21">
          <cell r="E21" t="str">
            <v>Тротуар</v>
          </cell>
          <cell r="F21" t="str">
            <v>На балансе муниципального бюджетного учреждения</v>
          </cell>
          <cell r="G21">
            <v>2145</v>
          </cell>
          <cell r="H21">
            <v>0</v>
          </cell>
          <cell r="I21">
            <v>2145</v>
          </cell>
          <cell r="N21">
            <v>2145</v>
          </cell>
          <cell r="AL21">
            <v>1073</v>
          </cell>
        </row>
        <row r="22">
          <cell r="E22" t="str">
            <v>Тротуар</v>
          </cell>
          <cell r="F22" t="str">
            <v>На балансе муниципального бюджетного учреждения</v>
          </cell>
          <cell r="G22">
            <v>0</v>
          </cell>
          <cell r="H22">
            <v>535.5</v>
          </cell>
          <cell r="I22">
            <v>535.5</v>
          </cell>
          <cell r="Q22">
            <v>535.5</v>
          </cell>
          <cell r="AL22">
            <v>535</v>
          </cell>
        </row>
        <row r="23">
          <cell r="E23" t="str">
            <v>Тротуар</v>
          </cell>
          <cell r="F23" t="str">
            <v>На балансе муниципального бюджетного учреждения</v>
          </cell>
          <cell r="G23">
            <v>180</v>
          </cell>
          <cell r="H23">
            <v>0</v>
          </cell>
          <cell r="I23">
            <v>180</v>
          </cell>
          <cell r="O23">
            <v>180</v>
          </cell>
          <cell r="AL23">
            <v>180</v>
          </cell>
        </row>
        <row r="24">
          <cell r="E24" t="str">
            <v>Тротуар</v>
          </cell>
          <cell r="F24" t="str">
            <v>На балансе муниципального бюджетного учреждения</v>
          </cell>
          <cell r="G24">
            <v>3480</v>
          </cell>
          <cell r="H24">
            <v>0</v>
          </cell>
          <cell r="I24">
            <v>3480</v>
          </cell>
          <cell r="N24">
            <v>3480</v>
          </cell>
          <cell r="AL24">
            <v>1740</v>
          </cell>
        </row>
        <row r="25">
          <cell r="E25" t="str">
            <v>Тротуар</v>
          </cell>
          <cell r="F25" t="str">
            <v>На балансе муниципального бюджетного учреждения</v>
          </cell>
          <cell r="G25">
            <v>1432</v>
          </cell>
          <cell r="H25">
            <v>0</v>
          </cell>
          <cell r="I25">
            <v>1432</v>
          </cell>
          <cell r="N25">
            <v>1432</v>
          </cell>
          <cell r="AL25">
            <v>1193</v>
          </cell>
        </row>
        <row r="26">
          <cell r="E26" t="str">
            <v>Тротуар</v>
          </cell>
          <cell r="F26" t="str">
            <v>На балансе муниципального бюджетного учреждения</v>
          </cell>
          <cell r="G26">
            <v>2002.5</v>
          </cell>
          <cell r="H26">
            <v>0</v>
          </cell>
          <cell r="I26">
            <v>2002.5</v>
          </cell>
          <cell r="N26">
            <v>2002.5</v>
          </cell>
          <cell r="AL26">
            <v>1670</v>
          </cell>
        </row>
        <row r="27">
          <cell r="E27" t="str">
            <v>Тротуар</v>
          </cell>
          <cell r="F27" t="str">
            <v>На балансе муниципального бюджетного учреждения</v>
          </cell>
          <cell r="G27">
            <v>1501.5</v>
          </cell>
          <cell r="H27">
            <v>0</v>
          </cell>
          <cell r="I27">
            <v>1501.5</v>
          </cell>
          <cell r="N27">
            <v>1501.5</v>
          </cell>
          <cell r="AL27">
            <v>1501</v>
          </cell>
        </row>
        <row r="28">
          <cell r="E28" t="str">
            <v>Тротуар</v>
          </cell>
          <cell r="F28" t="str">
            <v>На балансе муниципального бюджетного учреждения</v>
          </cell>
          <cell r="G28">
            <v>0</v>
          </cell>
          <cell r="H28">
            <v>1845</v>
          </cell>
          <cell r="I28">
            <v>1845</v>
          </cell>
          <cell r="Q28">
            <v>1845</v>
          </cell>
          <cell r="AL28">
            <v>1540</v>
          </cell>
        </row>
        <row r="29">
          <cell r="E29" t="str">
            <v>Тротуар</v>
          </cell>
          <cell r="F29" t="str">
            <v>На балансе муниципального бюджетного учреждения</v>
          </cell>
          <cell r="G29">
            <v>0</v>
          </cell>
          <cell r="H29">
            <v>675</v>
          </cell>
          <cell r="I29">
            <v>675</v>
          </cell>
          <cell r="Q29">
            <v>675</v>
          </cell>
          <cell r="AL29">
            <v>675</v>
          </cell>
        </row>
        <row r="30">
          <cell r="E30" t="str">
            <v>Тротуар</v>
          </cell>
          <cell r="F30" t="str">
            <v>На балансе муниципального бюджетного учреждения</v>
          </cell>
          <cell r="G30">
            <v>195</v>
          </cell>
          <cell r="H30">
            <v>0</v>
          </cell>
          <cell r="I30">
            <v>195</v>
          </cell>
          <cell r="N30">
            <v>195</v>
          </cell>
          <cell r="AL30">
            <v>195</v>
          </cell>
        </row>
        <row r="31">
          <cell r="E31" t="str">
            <v>Тротуар</v>
          </cell>
          <cell r="F31" t="str">
            <v>На балансе муниципального бюджетного учреждения</v>
          </cell>
          <cell r="G31">
            <v>0</v>
          </cell>
          <cell r="H31">
            <v>540</v>
          </cell>
          <cell r="I31">
            <v>540</v>
          </cell>
          <cell r="Q31">
            <v>540</v>
          </cell>
          <cell r="AL31">
            <v>540</v>
          </cell>
        </row>
        <row r="32">
          <cell r="E32" t="str">
            <v>Тротуар</v>
          </cell>
          <cell r="F32" t="str">
            <v>На балансе муниципального бюджетного учреждения</v>
          </cell>
          <cell r="G32">
            <v>0</v>
          </cell>
          <cell r="H32">
            <v>184</v>
          </cell>
          <cell r="I32">
            <v>184</v>
          </cell>
          <cell r="Q32">
            <v>184</v>
          </cell>
          <cell r="AL32">
            <v>184</v>
          </cell>
        </row>
        <row r="33">
          <cell r="E33" t="str">
            <v>Тротуар</v>
          </cell>
          <cell r="F33" t="str">
            <v>На балансе муниципального бюджетного учреждения</v>
          </cell>
          <cell r="G33">
            <v>0</v>
          </cell>
          <cell r="H33">
            <v>52</v>
          </cell>
          <cell r="I33">
            <v>52</v>
          </cell>
          <cell r="Q33">
            <v>52</v>
          </cell>
          <cell r="AL33">
            <v>52</v>
          </cell>
        </row>
        <row r="34">
          <cell r="E34" t="str">
            <v>Тротуар</v>
          </cell>
          <cell r="F34" t="str">
            <v>На балансе муниципального бюджетного учреждения</v>
          </cell>
          <cell r="G34">
            <v>351</v>
          </cell>
          <cell r="H34">
            <v>0</v>
          </cell>
          <cell r="I34">
            <v>351</v>
          </cell>
          <cell r="N34">
            <v>351</v>
          </cell>
          <cell r="AL34">
            <v>290</v>
          </cell>
        </row>
        <row r="35">
          <cell r="E35" t="str">
            <v>Тротуар</v>
          </cell>
          <cell r="F35" t="str">
            <v>На балансе муниципального бюджетного учреждения</v>
          </cell>
          <cell r="G35">
            <v>634</v>
          </cell>
          <cell r="H35">
            <v>0</v>
          </cell>
          <cell r="I35">
            <v>634</v>
          </cell>
          <cell r="N35">
            <v>634</v>
          </cell>
          <cell r="AL35">
            <v>530</v>
          </cell>
        </row>
        <row r="36">
          <cell r="E36" t="str">
            <v>Тротуар</v>
          </cell>
          <cell r="F36" t="str">
            <v>На балансе муниципального бюджетного учреждения</v>
          </cell>
          <cell r="G36">
            <v>0</v>
          </cell>
          <cell r="H36">
            <v>120</v>
          </cell>
          <cell r="I36">
            <v>120</v>
          </cell>
          <cell r="Q36">
            <v>120</v>
          </cell>
          <cell r="AL36">
            <v>120</v>
          </cell>
        </row>
        <row r="37">
          <cell r="E37" t="str">
            <v>Тротуар</v>
          </cell>
          <cell r="F37" t="str">
            <v>На балансе муниципального бюджетного учреждения</v>
          </cell>
          <cell r="G37">
            <v>2235</v>
          </cell>
          <cell r="H37">
            <v>0</v>
          </cell>
          <cell r="I37">
            <v>2235</v>
          </cell>
          <cell r="N37">
            <v>1772</v>
          </cell>
          <cell r="T37">
            <v>463</v>
          </cell>
          <cell r="AL37">
            <v>1870</v>
          </cell>
        </row>
        <row r="38">
          <cell r="E38" t="str">
            <v>Парк</v>
          </cell>
          <cell r="F38" t="str">
            <v>На балансе муниципального бюджетного учреждения</v>
          </cell>
          <cell r="G38">
            <v>0</v>
          </cell>
          <cell r="H38">
            <v>30927</v>
          </cell>
          <cell r="I38">
            <v>30927</v>
          </cell>
          <cell r="AQ38">
            <v>144</v>
          </cell>
          <cell r="AU38">
            <v>1020</v>
          </cell>
          <cell r="AY38">
            <v>970</v>
          </cell>
          <cell r="BL38">
            <v>29763</v>
          </cell>
          <cell r="BW38">
            <v>16</v>
          </cell>
          <cell r="CA38">
            <v>17</v>
          </cell>
        </row>
        <row r="39">
          <cell r="E39" t="str">
            <v>Сквер</v>
          </cell>
          <cell r="F39" t="str">
            <v>На балансе муниципального бюджетного учреждения</v>
          </cell>
          <cell r="G39">
            <v>79.38</v>
          </cell>
          <cell r="H39">
            <v>3928.1</v>
          </cell>
          <cell r="I39">
            <v>4007.48</v>
          </cell>
          <cell r="BL39">
            <v>3928.1</v>
          </cell>
          <cell r="BM39">
            <v>27</v>
          </cell>
          <cell r="BQ39">
            <v>8</v>
          </cell>
          <cell r="BR39">
            <v>9</v>
          </cell>
          <cell r="DO39">
            <v>7</v>
          </cell>
          <cell r="DP39">
            <v>79.38</v>
          </cell>
        </row>
        <row r="40">
          <cell r="E40" t="str">
            <v>Сквер</v>
          </cell>
          <cell r="F40" t="str">
            <v>На балансе муниципального бюджетного учреждения</v>
          </cell>
          <cell r="G40">
            <v>0</v>
          </cell>
          <cell r="H40">
            <v>4131.32</v>
          </cell>
          <cell r="I40">
            <v>4131.32</v>
          </cell>
          <cell r="AQ40">
            <v>210</v>
          </cell>
          <cell r="AY40">
            <v>150</v>
          </cell>
          <cell r="BL40">
            <v>3921.32</v>
          </cell>
          <cell r="BU40">
            <v>357</v>
          </cell>
        </row>
        <row r="41">
          <cell r="E41" t="str">
            <v>Площадь</v>
          </cell>
          <cell r="F41" t="str">
            <v>На балансе муниципального бюджетного учреждения</v>
          </cell>
          <cell r="G41">
            <v>1553.19</v>
          </cell>
          <cell r="H41">
            <v>1225.3</v>
          </cell>
          <cell r="I41">
            <v>2778.49</v>
          </cell>
          <cell r="J41">
            <v>1553.19</v>
          </cell>
          <cell r="M41">
            <v>1225.3</v>
          </cell>
          <cell r="BS41">
            <v>150</v>
          </cell>
          <cell r="BW41">
            <v>10</v>
          </cell>
          <cell r="CA41">
            <v>10</v>
          </cell>
          <cell r="CF41">
            <v>1</v>
          </cell>
          <cell r="CM41">
            <v>7</v>
          </cell>
        </row>
        <row r="42">
          <cell r="E42" t="str">
            <v>Аллея</v>
          </cell>
          <cell r="F42" t="str">
            <v>Муниципальный заказ</v>
          </cell>
          <cell r="G42">
            <v>0</v>
          </cell>
          <cell r="H42">
            <v>20326</v>
          </cell>
          <cell r="I42">
            <v>20326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K42">
            <v>20326</v>
          </cell>
          <cell r="BL42">
            <v>0</v>
          </cell>
          <cell r="BM42">
            <v>530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</row>
        <row r="43">
          <cell r="E43" t="str">
            <v>Сквер</v>
          </cell>
          <cell r="F43" t="str">
            <v>Муниципальный заказ</v>
          </cell>
          <cell r="G43">
            <v>0</v>
          </cell>
          <cell r="H43">
            <v>1950</v>
          </cell>
          <cell r="I43">
            <v>1950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450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300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K43">
            <v>1500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300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4</v>
          </cell>
          <cell r="BX43">
            <v>0</v>
          </cell>
          <cell r="BY43">
            <v>0</v>
          </cell>
          <cell r="BZ43">
            <v>0</v>
          </cell>
          <cell r="CA43">
            <v>2</v>
          </cell>
          <cell r="CB43">
            <v>0</v>
          </cell>
          <cell r="CD43">
            <v>0</v>
          </cell>
          <cell r="CE43">
            <v>0</v>
          </cell>
          <cell r="CF43">
            <v>1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0</v>
          </cell>
          <cell r="FP43">
            <v>0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</row>
        <row r="44">
          <cell r="E44" t="str">
            <v>Площадь</v>
          </cell>
          <cell r="F44" t="str">
            <v>Муниципальный заказ</v>
          </cell>
          <cell r="G44">
            <v>0</v>
          </cell>
          <cell r="H44">
            <v>1620</v>
          </cell>
          <cell r="I44">
            <v>1620</v>
          </cell>
          <cell r="J44">
            <v>0</v>
          </cell>
          <cell r="K44">
            <v>0</v>
          </cell>
          <cell r="L44">
            <v>0</v>
          </cell>
          <cell r="M44">
            <v>1360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K44">
            <v>260</v>
          </cell>
          <cell r="BL44">
            <v>0</v>
          </cell>
          <cell r="BM44">
            <v>40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</row>
        <row r="45">
          <cell r="E45" t="str">
            <v>Площадь</v>
          </cell>
          <cell r="F45" t="str">
            <v>Муниципальный заказ</v>
          </cell>
          <cell r="G45">
            <v>0</v>
          </cell>
          <cell r="H45">
            <v>1000</v>
          </cell>
          <cell r="I45">
            <v>1000</v>
          </cell>
          <cell r="J45">
            <v>0</v>
          </cell>
          <cell r="K45">
            <v>0</v>
          </cell>
          <cell r="L45">
            <v>0</v>
          </cell>
          <cell r="M45">
            <v>1000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K45">
            <v>0</v>
          </cell>
          <cell r="BL45">
            <v>0</v>
          </cell>
          <cell r="BM45">
            <v>7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37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0</v>
          </cell>
          <cell r="FZ45">
            <v>0</v>
          </cell>
          <cell r="GA45">
            <v>0</v>
          </cell>
          <cell r="GB45">
            <v>0</v>
          </cell>
          <cell r="GC45">
            <v>0</v>
          </cell>
        </row>
        <row r="46">
          <cell r="E46" t="str">
            <v>Площадь</v>
          </cell>
          <cell r="F46" t="str">
            <v>Муниципальный заказ</v>
          </cell>
          <cell r="G46">
            <v>0</v>
          </cell>
          <cell r="H46">
            <v>1000</v>
          </cell>
          <cell r="I46">
            <v>1000</v>
          </cell>
          <cell r="J46">
            <v>0</v>
          </cell>
          <cell r="K46">
            <v>0</v>
          </cell>
          <cell r="L46">
            <v>0</v>
          </cell>
          <cell r="M46">
            <v>50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K46">
            <v>950</v>
          </cell>
          <cell r="BL46">
            <v>0</v>
          </cell>
          <cell r="BM46">
            <v>5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20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</row>
        <row r="47">
          <cell r="E47" t="str">
            <v>Площадь</v>
          </cell>
          <cell r="F47" t="str">
            <v>Муниципальный заказ</v>
          </cell>
          <cell r="G47">
            <v>0</v>
          </cell>
          <cell r="H47">
            <v>3477.3</v>
          </cell>
          <cell r="I47">
            <v>3477.3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162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81</v>
          </cell>
          <cell r="AN47">
            <v>0</v>
          </cell>
          <cell r="AO47">
            <v>0</v>
          </cell>
          <cell r="AP47">
            <v>0</v>
          </cell>
          <cell r="AQ47">
            <v>468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234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K47">
            <v>2847.3</v>
          </cell>
          <cell r="BL47">
            <v>0</v>
          </cell>
          <cell r="BM47">
            <v>30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3</v>
          </cell>
          <cell r="BS47">
            <v>0</v>
          </cell>
          <cell r="BT47">
            <v>0</v>
          </cell>
          <cell r="BU47">
            <v>120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0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>
            <v>0</v>
          </cell>
          <cell r="FZ47">
            <v>0</v>
          </cell>
          <cell r="GA47">
            <v>0</v>
          </cell>
          <cell r="GB47">
            <v>0</v>
          </cell>
          <cell r="GC47">
            <v>0</v>
          </cell>
        </row>
        <row r="48">
          <cell r="E48" t="str">
            <v>Площадь</v>
          </cell>
          <cell r="F48" t="str">
            <v>Муниципальный заказ</v>
          </cell>
          <cell r="G48">
            <v>1500</v>
          </cell>
          <cell r="H48">
            <v>524</v>
          </cell>
          <cell r="I48">
            <v>2024</v>
          </cell>
          <cell r="J48">
            <v>1500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K48">
            <v>500</v>
          </cell>
          <cell r="BL48">
            <v>0</v>
          </cell>
          <cell r="BM48">
            <v>20</v>
          </cell>
          <cell r="BN48">
            <v>0</v>
          </cell>
          <cell r="BO48">
            <v>5</v>
          </cell>
          <cell r="BP48">
            <v>0</v>
          </cell>
          <cell r="BQ48">
            <v>5</v>
          </cell>
          <cell r="BR48">
            <v>3</v>
          </cell>
          <cell r="BS48">
            <v>0</v>
          </cell>
          <cell r="BT48">
            <v>0</v>
          </cell>
          <cell r="BU48">
            <v>25</v>
          </cell>
          <cell r="BV48">
            <v>0</v>
          </cell>
          <cell r="BW48">
            <v>3</v>
          </cell>
          <cell r="BX48">
            <v>0</v>
          </cell>
          <cell r="BY48">
            <v>0</v>
          </cell>
          <cell r="BZ48">
            <v>0</v>
          </cell>
          <cell r="CA48">
            <v>2</v>
          </cell>
          <cell r="CB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K48">
            <v>0</v>
          </cell>
          <cell r="DL48">
            <v>24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  <cell r="FO48">
            <v>0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Y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</row>
        <row r="49">
          <cell r="E49" t="str">
            <v>Пешеходная дорожка</v>
          </cell>
          <cell r="F49" t="str">
            <v>Муниципальный заказ</v>
          </cell>
          <cell r="G49">
            <v>0</v>
          </cell>
          <cell r="H49">
            <v>1046</v>
          </cell>
          <cell r="I49">
            <v>1046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276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184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K49">
            <v>770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  <cell r="FN49">
            <v>0</v>
          </cell>
          <cell r="FO49">
            <v>0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Y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</row>
        <row r="50">
          <cell r="E50" t="str">
            <v>Иные объекты благоустройства</v>
          </cell>
          <cell r="F50" t="str">
            <v>Муниципальный заказ</v>
          </cell>
          <cell r="G50">
            <v>600</v>
          </cell>
          <cell r="H50">
            <v>1981</v>
          </cell>
          <cell r="I50">
            <v>2581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K50">
            <v>1981</v>
          </cell>
          <cell r="BL50">
            <v>0</v>
          </cell>
          <cell r="BM50">
            <v>4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2</v>
          </cell>
          <cell r="BS50">
            <v>0</v>
          </cell>
          <cell r="BT50">
            <v>0</v>
          </cell>
          <cell r="BU50">
            <v>80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10</v>
          </cell>
          <cell r="DP50">
            <v>600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0</v>
          </cell>
          <cell r="FO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Y50">
            <v>0</v>
          </cell>
          <cell r="FZ50">
            <v>0</v>
          </cell>
          <cell r="GA50">
            <v>0</v>
          </cell>
          <cell r="GB50">
            <v>0</v>
          </cell>
          <cell r="GC50">
            <v>0</v>
          </cell>
        </row>
        <row r="51">
          <cell r="E51" t="str">
            <v>Иные объекты благоустройства</v>
          </cell>
          <cell r="F51" t="str">
            <v>Муниципальный заказ</v>
          </cell>
          <cell r="G51">
            <v>0</v>
          </cell>
          <cell r="H51">
            <v>4670</v>
          </cell>
          <cell r="I51">
            <v>4670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K51">
            <v>3545</v>
          </cell>
          <cell r="BL51">
            <v>0</v>
          </cell>
          <cell r="BM51">
            <v>12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12</v>
          </cell>
          <cell r="BS51">
            <v>0</v>
          </cell>
          <cell r="BT51">
            <v>0</v>
          </cell>
          <cell r="BU51">
            <v>118</v>
          </cell>
          <cell r="BV51">
            <v>0</v>
          </cell>
          <cell r="BW51">
            <v>3</v>
          </cell>
          <cell r="BX51">
            <v>0</v>
          </cell>
          <cell r="BY51">
            <v>0</v>
          </cell>
          <cell r="BZ51">
            <v>0</v>
          </cell>
          <cell r="CA51">
            <v>2</v>
          </cell>
          <cell r="CB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1125</v>
          </cell>
          <cell r="DF51">
            <v>0</v>
          </cell>
          <cell r="DG51">
            <v>0</v>
          </cell>
          <cell r="DH51">
            <v>0</v>
          </cell>
          <cell r="DI51">
            <v>6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0</v>
          </cell>
          <cell r="FZ51">
            <v>0</v>
          </cell>
          <cell r="GA51">
            <v>0</v>
          </cell>
          <cell r="GB51">
            <v>0</v>
          </cell>
          <cell r="GC51">
            <v>0</v>
          </cell>
        </row>
        <row r="52">
          <cell r="E52" t="str">
            <v>Зона отдыха</v>
          </cell>
          <cell r="F52" t="str">
            <v>Муниципальный заказ</v>
          </cell>
          <cell r="G52">
            <v>0</v>
          </cell>
          <cell r="H52">
            <v>300</v>
          </cell>
          <cell r="I52">
            <v>300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K52">
            <v>100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67</v>
          </cell>
          <cell r="BV52">
            <v>0</v>
          </cell>
          <cell r="BW52">
            <v>2</v>
          </cell>
          <cell r="BX52">
            <v>0</v>
          </cell>
          <cell r="BY52">
            <v>0</v>
          </cell>
          <cell r="BZ52">
            <v>0</v>
          </cell>
          <cell r="CA52">
            <v>2</v>
          </cell>
          <cell r="CB52">
            <v>0</v>
          </cell>
          <cell r="CD52">
            <v>0</v>
          </cell>
          <cell r="CE52">
            <v>0</v>
          </cell>
          <cell r="CF52">
            <v>1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200</v>
          </cell>
          <cell r="CU52">
            <v>0</v>
          </cell>
          <cell r="CV52">
            <v>0</v>
          </cell>
          <cell r="CW52">
            <v>5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0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>
            <v>0</v>
          </cell>
          <cell r="FZ52">
            <v>0</v>
          </cell>
          <cell r="GA52">
            <v>0</v>
          </cell>
          <cell r="GB52">
            <v>0</v>
          </cell>
          <cell r="GC52">
            <v>0</v>
          </cell>
        </row>
        <row r="53">
          <cell r="E53" t="str">
            <v>Иные объекты благоустройства</v>
          </cell>
          <cell r="F53" t="str">
            <v>Муниципальный заказ</v>
          </cell>
          <cell r="G53">
            <v>0</v>
          </cell>
          <cell r="H53">
            <v>4290</v>
          </cell>
          <cell r="I53">
            <v>4290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K53">
            <v>4090</v>
          </cell>
          <cell r="BL53">
            <v>0</v>
          </cell>
          <cell r="BM53">
            <v>12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33.200000000000003</v>
          </cell>
          <cell r="BV53">
            <v>0</v>
          </cell>
          <cell r="BW53">
            <v>1</v>
          </cell>
          <cell r="BX53">
            <v>0</v>
          </cell>
          <cell r="BY53">
            <v>0</v>
          </cell>
          <cell r="BZ53">
            <v>0</v>
          </cell>
          <cell r="CA53">
            <v>1</v>
          </cell>
          <cell r="CB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200</v>
          </cell>
          <cell r="CV53">
            <v>0</v>
          </cell>
          <cell r="CW53">
            <v>4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</row>
        <row r="54">
          <cell r="E54" t="str">
            <v>Иные объекты благоустройства</v>
          </cell>
          <cell r="F54" t="str">
            <v>Муниципальный заказ</v>
          </cell>
          <cell r="G54">
            <v>0</v>
          </cell>
          <cell r="H54">
            <v>190</v>
          </cell>
          <cell r="I54">
            <v>190</v>
          </cell>
          <cell r="CU54">
            <v>190</v>
          </cell>
          <cell r="CW54">
            <v>2</v>
          </cell>
        </row>
        <row r="55">
          <cell r="E55" t="str">
            <v>Иные объекты благоустройства</v>
          </cell>
          <cell r="F55" t="str">
            <v>Муниципальный заказ</v>
          </cell>
          <cell r="G55">
            <v>0</v>
          </cell>
          <cell r="H55">
            <v>1548</v>
          </cell>
          <cell r="I55">
            <v>1548</v>
          </cell>
          <cell r="BW55">
            <v>1</v>
          </cell>
          <cell r="CA55">
            <v>1</v>
          </cell>
          <cell r="CU55">
            <v>758</v>
          </cell>
          <cell r="CW55">
            <v>3</v>
          </cell>
          <cell r="DO55">
            <v>17</v>
          </cell>
          <cell r="DQ55">
            <v>790</v>
          </cell>
        </row>
        <row r="56">
          <cell r="E56" t="str">
            <v>Иные объекты благоустройства</v>
          </cell>
          <cell r="F56" t="str">
            <v>Муниципальный заказ</v>
          </cell>
          <cell r="G56">
            <v>0</v>
          </cell>
          <cell r="H56">
            <v>320</v>
          </cell>
          <cell r="I56">
            <v>320</v>
          </cell>
          <cell r="CU56">
            <v>320</v>
          </cell>
          <cell r="CW56">
            <v>0</v>
          </cell>
        </row>
        <row r="57">
          <cell r="E57" t="str">
            <v>Иные объекты благоустройства</v>
          </cell>
          <cell r="F57" t="str">
            <v>Муниципальный заказ</v>
          </cell>
          <cell r="G57">
            <v>0</v>
          </cell>
          <cell r="H57">
            <v>1816</v>
          </cell>
          <cell r="I57">
            <v>1816</v>
          </cell>
          <cell r="BW57">
            <v>1</v>
          </cell>
          <cell r="CA57">
            <v>1</v>
          </cell>
          <cell r="CU57">
            <v>216</v>
          </cell>
          <cell r="CW57">
            <v>4</v>
          </cell>
          <cell r="DO57">
            <v>30</v>
          </cell>
          <cell r="DQ57">
            <v>1600</v>
          </cell>
        </row>
        <row r="58">
          <cell r="E58" t="str">
            <v>Иные объекты благоустройства</v>
          </cell>
          <cell r="F58" t="str">
            <v>Муниципальный заказ</v>
          </cell>
          <cell r="G58">
            <v>0</v>
          </cell>
          <cell r="H58">
            <v>1200</v>
          </cell>
          <cell r="I58">
            <v>1200</v>
          </cell>
          <cell r="M58">
            <v>1200</v>
          </cell>
        </row>
        <row r="59">
          <cell r="E59" t="str">
            <v>Иные объекты благоустройства</v>
          </cell>
          <cell r="F59" t="str">
            <v>Муниципальный заказ</v>
          </cell>
          <cell r="G59">
            <v>0</v>
          </cell>
          <cell r="H59">
            <v>1850</v>
          </cell>
          <cell r="I59">
            <v>1850</v>
          </cell>
          <cell r="BS59">
            <v>185</v>
          </cell>
          <cell r="BU59">
            <v>180</v>
          </cell>
          <cell r="BW59">
            <v>3</v>
          </cell>
          <cell r="CA59">
            <v>3</v>
          </cell>
          <cell r="CV59">
            <v>1700</v>
          </cell>
          <cell r="CW59">
            <v>9</v>
          </cell>
          <cell r="DO59">
            <v>10</v>
          </cell>
          <cell r="DQ59">
            <v>150</v>
          </cell>
        </row>
        <row r="60">
          <cell r="E60" t="str">
            <v>Иные объекты благоустройства</v>
          </cell>
          <cell r="F60" t="str">
            <v>Муниципальный заказ</v>
          </cell>
          <cell r="G60">
            <v>0</v>
          </cell>
          <cell r="H60">
            <v>3080</v>
          </cell>
          <cell r="I60">
            <v>3080</v>
          </cell>
          <cell r="CU60">
            <v>3080</v>
          </cell>
          <cell r="CW60">
            <v>4</v>
          </cell>
        </row>
        <row r="61">
          <cell r="E61" t="str">
            <v>Иные объекты благоустройства</v>
          </cell>
          <cell r="F61" t="str">
            <v>Муниципальный заказ</v>
          </cell>
          <cell r="G61">
            <v>85651</v>
          </cell>
          <cell r="H61">
            <v>0</v>
          </cell>
          <cell r="I61">
            <v>85651</v>
          </cell>
          <cell r="FR61">
            <v>85651</v>
          </cell>
        </row>
        <row r="62">
          <cell r="E62" t="str">
            <v>Иные объекты благоустройства</v>
          </cell>
          <cell r="F62" t="str">
            <v>Муниципальный заказ</v>
          </cell>
          <cell r="G62">
            <v>15432</v>
          </cell>
          <cell r="H62">
            <v>0</v>
          </cell>
          <cell r="I62">
            <v>15432</v>
          </cell>
          <cell r="FR62">
            <v>15432</v>
          </cell>
        </row>
        <row r="63">
          <cell r="E63" t="str">
            <v>Иные объекты благоустройства</v>
          </cell>
          <cell r="F63" t="str">
            <v>Муниципальный заказ</v>
          </cell>
          <cell r="G63">
            <v>0</v>
          </cell>
          <cell r="H63">
            <v>14500</v>
          </cell>
          <cell r="I63">
            <v>14500</v>
          </cell>
          <cell r="N63" t="str">
            <v xml:space="preserve"> </v>
          </cell>
          <cell r="Q63">
            <v>483</v>
          </cell>
          <cell r="R63" t="str">
            <v xml:space="preserve"> </v>
          </cell>
          <cell r="AL63">
            <v>322</v>
          </cell>
          <cell r="BK63">
            <v>14017</v>
          </cell>
          <cell r="BM63">
            <v>96</v>
          </cell>
        </row>
        <row r="64">
          <cell r="E64" t="str">
            <v>Иные объекты благоустройства</v>
          </cell>
          <cell r="F64" t="str">
            <v>Муниципальный заказ</v>
          </cell>
          <cell r="G64">
            <v>0</v>
          </cell>
          <cell r="H64">
            <v>4400</v>
          </cell>
          <cell r="I64">
            <v>4400</v>
          </cell>
          <cell r="BK64">
            <v>4400</v>
          </cell>
          <cell r="BM64">
            <v>134</v>
          </cell>
        </row>
        <row r="65">
          <cell r="E65" t="str">
            <v>Иные объекты благоустройства</v>
          </cell>
          <cell r="F65" t="str">
            <v>Муниципальный заказ</v>
          </cell>
          <cell r="G65">
            <v>0</v>
          </cell>
          <cell r="H65">
            <v>780</v>
          </cell>
          <cell r="I65">
            <v>780</v>
          </cell>
          <cell r="Q65">
            <v>780</v>
          </cell>
          <cell r="BS65">
            <v>1040</v>
          </cell>
        </row>
        <row r="66">
          <cell r="E66" t="str">
            <v>Иные объекты благоустройства</v>
          </cell>
          <cell r="F66" t="str">
            <v>Муниципальный заказ</v>
          </cell>
          <cell r="G66">
            <v>0</v>
          </cell>
          <cell r="H66">
            <v>350</v>
          </cell>
          <cell r="I66">
            <v>350</v>
          </cell>
          <cell r="BU66">
            <v>82</v>
          </cell>
          <cell r="DL66">
            <v>350</v>
          </cell>
        </row>
        <row r="67">
          <cell r="E67" t="str">
            <v>Иные объекты благоустройства</v>
          </cell>
          <cell r="F67" t="str">
            <v>Муниципальный заказ</v>
          </cell>
          <cell r="G67">
            <v>0</v>
          </cell>
          <cell r="H67">
            <v>48</v>
          </cell>
          <cell r="I67">
            <v>48</v>
          </cell>
          <cell r="BU67">
            <v>28</v>
          </cell>
          <cell r="DL67">
            <v>48</v>
          </cell>
        </row>
        <row r="68">
          <cell r="E68" t="str">
            <v>Иные объекты благоустройства</v>
          </cell>
          <cell r="F68" t="str">
            <v>Муниципальный заказ</v>
          </cell>
          <cell r="G68">
            <v>0</v>
          </cell>
          <cell r="H68">
            <v>48</v>
          </cell>
          <cell r="I68">
            <v>48</v>
          </cell>
          <cell r="BU68">
            <v>28</v>
          </cell>
          <cell r="DL68">
            <v>48</v>
          </cell>
        </row>
        <row r="69">
          <cell r="E69" t="str">
            <v>Иные объекты благоустройства</v>
          </cell>
          <cell r="F69" t="str">
            <v>Муниципальный заказ</v>
          </cell>
          <cell r="G69">
            <v>0</v>
          </cell>
          <cell r="H69">
            <v>24</v>
          </cell>
          <cell r="I69">
            <v>24</v>
          </cell>
          <cell r="BU69">
            <v>14</v>
          </cell>
          <cell r="DL69">
            <v>24</v>
          </cell>
        </row>
        <row r="70">
          <cell r="E70" t="str">
            <v>Иные объекты благоустройства</v>
          </cell>
          <cell r="F70" t="str">
            <v>Муниципальный заказ</v>
          </cell>
          <cell r="G70">
            <v>0</v>
          </cell>
          <cell r="H70">
            <v>24</v>
          </cell>
          <cell r="I70">
            <v>24</v>
          </cell>
          <cell r="BU70">
            <v>14</v>
          </cell>
          <cell r="DL70">
            <v>24</v>
          </cell>
        </row>
        <row r="71">
          <cell r="E71" t="str">
            <v>Иные объекты благоустройства</v>
          </cell>
          <cell r="F71" t="str">
            <v>Муниципальный заказ</v>
          </cell>
          <cell r="G71">
            <v>0</v>
          </cell>
          <cell r="H71">
            <v>24</v>
          </cell>
          <cell r="I71">
            <v>24</v>
          </cell>
          <cell r="BU71">
            <v>14</v>
          </cell>
          <cell r="DL71">
            <v>24</v>
          </cell>
        </row>
        <row r="72">
          <cell r="E72" t="str">
            <v>Иные объекты благоустройства</v>
          </cell>
          <cell r="F72" t="str">
            <v>Муниципальный заказ</v>
          </cell>
          <cell r="G72">
            <v>0</v>
          </cell>
          <cell r="H72">
            <v>48</v>
          </cell>
          <cell r="I72">
            <v>48</v>
          </cell>
          <cell r="BU72">
            <v>28</v>
          </cell>
          <cell r="DL72">
            <v>48</v>
          </cell>
        </row>
        <row r="73">
          <cell r="E73" t="str">
            <v>Иные объекты благоустройства</v>
          </cell>
          <cell r="F73" t="str">
            <v>Муниципальный заказ</v>
          </cell>
          <cell r="G73">
            <v>0</v>
          </cell>
          <cell r="H73">
            <v>24</v>
          </cell>
          <cell r="I73">
            <v>24</v>
          </cell>
          <cell r="BU73">
            <v>14</v>
          </cell>
          <cell r="DL73">
            <v>24</v>
          </cell>
        </row>
        <row r="74">
          <cell r="E74" t="str">
            <v>Иные объекты благоустройства</v>
          </cell>
          <cell r="F74" t="str">
            <v>Муниципальный заказ</v>
          </cell>
          <cell r="G74">
            <v>0</v>
          </cell>
          <cell r="H74">
            <v>48</v>
          </cell>
          <cell r="I74">
            <v>48</v>
          </cell>
          <cell r="BU74">
            <v>28</v>
          </cell>
          <cell r="DL74">
            <v>48</v>
          </cell>
        </row>
        <row r="75">
          <cell r="E75" t="str">
            <v>Иные объекты благоустройства</v>
          </cell>
          <cell r="F75" t="str">
            <v>Муниципальный заказ</v>
          </cell>
          <cell r="G75">
            <v>0</v>
          </cell>
          <cell r="H75">
            <v>24</v>
          </cell>
          <cell r="I75">
            <v>24</v>
          </cell>
          <cell r="BU75">
            <v>14</v>
          </cell>
          <cell r="DL75">
            <v>24</v>
          </cell>
        </row>
        <row r="76">
          <cell r="E76" t="str">
            <v>Иные объекты благоустройства</v>
          </cell>
          <cell r="F76" t="str">
            <v>Муниципальный заказ</v>
          </cell>
          <cell r="G76">
            <v>0</v>
          </cell>
          <cell r="H76">
            <v>48</v>
          </cell>
          <cell r="I76">
            <v>48</v>
          </cell>
          <cell r="BU76">
            <v>28</v>
          </cell>
          <cell r="DL76">
            <v>48</v>
          </cell>
        </row>
        <row r="77">
          <cell r="E77" t="str">
            <v>Иные объекты благоустройства</v>
          </cell>
          <cell r="F77" t="str">
            <v>Муниципальный заказ</v>
          </cell>
          <cell r="G77">
            <v>0</v>
          </cell>
          <cell r="H77">
            <v>24</v>
          </cell>
          <cell r="I77">
            <v>24</v>
          </cell>
          <cell r="BU77">
            <v>14</v>
          </cell>
          <cell r="DL77">
            <v>24</v>
          </cell>
        </row>
        <row r="78">
          <cell r="E78" t="str">
            <v>Иные объекты благоустройства</v>
          </cell>
          <cell r="F78" t="str">
            <v>Муниципальный заказ</v>
          </cell>
          <cell r="G78">
            <v>0</v>
          </cell>
          <cell r="H78">
            <v>24</v>
          </cell>
          <cell r="I78">
            <v>24</v>
          </cell>
          <cell r="BU78">
            <v>14</v>
          </cell>
          <cell r="DL78">
            <v>24</v>
          </cell>
        </row>
        <row r="79">
          <cell r="E79" t="str">
            <v>Иные объекты благоустройства</v>
          </cell>
          <cell r="F79" t="str">
            <v>Муниципальный заказ</v>
          </cell>
          <cell r="G79">
            <v>0</v>
          </cell>
          <cell r="H79">
            <v>24</v>
          </cell>
          <cell r="I79">
            <v>24</v>
          </cell>
          <cell r="BU79">
            <v>14</v>
          </cell>
          <cell r="DL79">
            <v>24</v>
          </cell>
        </row>
        <row r="80">
          <cell r="E80" t="str">
            <v>Иные объекты благоустройства</v>
          </cell>
          <cell r="F80" t="str">
            <v>Муниципальный заказ</v>
          </cell>
          <cell r="G80">
            <v>0</v>
          </cell>
          <cell r="H80">
            <v>48</v>
          </cell>
          <cell r="I80">
            <v>48</v>
          </cell>
          <cell r="BU80">
            <v>28</v>
          </cell>
          <cell r="DL80">
            <v>48</v>
          </cell>
        </row>
        <row r="81">
          <cell r="E81" t="str">
            <v>Иные объекты благоустройства</v>
          </cell>
          <cell r="F81" t="str">
            <v>Муниципальный заказ</v>
          </cell>
          <cell r="G81">
            <v>0</v>
          </cell>
          <cell r="H81">
            <v>24</v>
          </cell>
          <cell r="I81">
            <v>24</v>
          </cell>
          <cell r="BU81">
            <v>14</v>
          </cell>
          <cell r="DL81">
            <v>24</v>
          </cell>
        </row>
        <row r="82">
          <cell r="E82" t="str">
            <v>Иные объекты благоустройства</v>
          </cell>
          <cell r="F82" t="str">
            <v>Муниципальный заказ</v>
          </cell>
          <cell r="G82">
            <v>0</v>
          </cell>
          <cell r="H82">
            <v>24</v>
          </cell>
          <cell r="I82">
            <v>24</v>
          </cell>
          <cell r="BU82">
            <v>14</v>
          </cell>
          <cell r="DL82">
            <v>24</v>
          </cell>
        </row>
        <row r="83">
          <cell r="E83" t="str">
            <v>Иные объекты благоустройства</v>
          </cell>
          <cell r="F83" t="str">
            <v>Муниципальный заказ</v>
          </cell>
          <cell r="G83">
            <v>0</v>
          </cell>
          <cell r="H83">
            <v>24</v>
          </cell>
          <cell r="I83">
            <v>24</v>
          </cell>
          <cell r="BU83">
            <v>14</v>
          </cell>
          <cell r="DL83">
            <v>24</v>
          </cell>
        </row>
        <row r="84">
          <cell r="E84" t="str">
            <v>Иные объекты благоустройства</v>
          </cell>
          <cell r="F84" t="str">
            <v>Муниципальный заказ</v>
          </cell>
          <cell r="G84">
            <v>0</v>
          </cell>
          <cell r="H84">
            <v>24</v>
          </cell>
          <cell r="I84">
            <v>24</v>
          </cell>
          <cell r="BU84">
            <v>14</v>
          </cell>
          <cell r="DL84">
            <v>24</v>
          </cell>
        </row>
        <row r="85">
          <cell r="E85" t="str">
            <v>Иные объекты благоустройства</v>
          </cell>
          <cell r="F85" t="str">
            <v>Муниципальный заказ</v>
          </cell>
          <cell r="G85">
            <v>0</v>
          </cell>
          <cell r="H85">
            <v>0</v>
          </cell>
          <cell r="I85">
            <v>0</v>
          </cell>
        </row>
        <row r="86">
          <cell r="E86" t="str">
            <v>Иные объекты благоустройства</v>
          </cell>
          <cell r="F86" t="str">
            <v>Муниципальный заказ</v>
          </cell>
          <cell r="G86">
            <v>1183</v>
          </cell>
          <cell r="H86">
            <v>6517</v>
          </cell>
          <cell r="I86">
            <v>7700</v>
          </cell>
          <cell r="W86" t="str">
            <v xml:space="preserve"> </v>
          </cell>
          <cell r="BA86">
            <v>1183</v>
          </cell>
          <cell r="BK86">
            <v>4482</v>
          </cell>
          <cell r="BS86">
            <v>1135</v>
          </cell>
          <cell r="BW86">
            <v>6</v>
          </cell>
          <cell r="CA86">
            <v>3</v>
          </cell>
          <cell r="CF86">
            <v>1</v>
          </cell>
          <cell r="DO86">
            <v>62</v>
          </cell>
          <cell r="DQ86">
            <v>1570</v>
          </cell>
          <cell r="DY86" t="str">
            <v xml:space="preserve"> </v>
          </cell>
          <cell r="DZ86">
            <v>465</v>
          </cell>
        </row>
        <row r="87">
          <cell r="E87" t="str">
            <v>Иные объекты благоустройства</v>
          </cell>
          <cell r="F87" t="str">
            <v>Муниципальный заказ</v>
          </cell>
          <cell r="G87">
            <v>0</v>
          </cell>
          <cell r="H87">
            <v>450</v>
          </cell>
          <cell r="I87">
            <v>450</v>
          </cell>
          <cell r="BU87">
            <v>80</v>
          </cell>
          <cell r="BW87">
            <v>1</v>
          </cell>
          <cell r="CA87">
            <v>1</v>
          </cell>
          <cell r="CU87">
            <v>450</v>
          </cell>
          <cell r="CW87">
            <v>6</v>
          </cell>
        </row>
        <row r="88">
          <cell r="E88" t="str">
            <v>Иные объекты благоустройства</v>
          </cell>
          <cell r="F88" t="str">
            <v>Муниципальный заказ</v>
          </cell>
          <cell r="G88">
            <v>0</v>
          </cell>
          <cell r="H88">
            <v>660</v>
          </cell>
          <cell r="I88">
            <v>660</v>
          </cell>
          <cell r="CF88">
            <v>1</v>
          </cell>
          <cell r="CU88">
            <v>660</v>
          </cell>
          <cell r="CW88">
            <v>8</v>
          </cell>
        </row>
        <row r="89">
          <cell r="E89" t="str">
            <v>Иные объекты благоустройства</v>
          </cell>
          <cell r="F89" t="str">
            <v>Муниципальный заказ</v>
          </cell>
          <cell r="G89">
            <v>0</v>
          </cell>
          <cell r="H89">
            <v>544</v>
          </cell>
          <cell r="I89">
            <v>544</v>
          </cell>
          <cell r="BU89">
            <v>95</v>
          </cell>
          <cell r="CF89">
            <v>1</v>
          </cell>
          <cell r="CU89">
            <v>544</v>
          </cell>
          <cell r="CW89">
            <v>8</v>
          </cell>
        </row>
        <row r="90">
          <cell r="E90" t="str">
            <v>Иные объекты благоустройства</v>
          </cell>
          <cell r="F90" t="str">
            <v>Муниципальный заказ</v>
          </cell>
          <cell r="G90">
            <v>0</v>
          </cell>
          <cell r="H90">
            <v>600</v>
          </cell>
          <cell r="I90">
            <v>600</v>
          </cell>
          <cell r="BU90">
            <v>50</v>
          </cell>
          <cell r="CU90">
            <v>600</v>
          </cell>
          <cell r="CW90">
            <v>8</v>
          </cell>
        </row>
        <row r="91">
          <cell r="E91" t="str">
            <v>Иные объекты благоустройства</v>
          </cell>
          <cell r="F91" t="str">
            <v>Муниципальный заказ</v>
          </cell>
          <cell r="G91">
            <v>0</v>
          </cell>
          <cell r="H91">
            <v>300</v>
          </cell>
          <cell r="I91">
            <v>300</v>
          </cell>
          <cell r="CF91">
            <v>1</v>
          </cell>
          <cell r="CS91">
            <v>300</v>
          </cell>
          <cell r="CW91">
            <v>8</v>
          </cell>
        </row>
        <row r="92">
          <cell r="E92" t="str">
            <v>Иные объекты благоустройства</v>
          </cell>
          <cell r="F92" t="str">
            <v>Муниципальный заказ</v>
          </cell>
          <cell r="G92">
            <v>0</v>
          </cell>
          <cell r="H92">
            <v>3200</v>
          </cell>
          <cell r="I92">
            <v>3200</v>
          </cell>
          <cell r="CU92">
            <v>3200</v>
          </cell>
          <cell r="CW92">
            <v>17</v>
          </cell>
        </row>
        <row r="93">
          <cell r="E93" t="str">
            <v>Иные объекты благоустройства</v>
          </cell>
          <cell r="F93" t="str">
            <v>Муниципальный заказ</v>
          </cell>
          <cell r="G93">
            <v>0</v>
          </cell>
          <cell r="H93">
            <v>900</v>
          </cell>
          <cell r="I93">
            <v>900</v>
          </cell>
          <cell r="BU93">
            <v>80</v>
          </cell>
          <cell r="CU93">
            <v>900</v>
          </cell>
          <cell r="CW93">
            <v>10</v>
          </cell>
        </row>
        <row r="94">
          <cell r="E94" t="str">
            <v>Иные объекты благоустройства</v>
          </cell>
          <cell r="F94" t="str">
            <v>Муниципальный заказ</v>
          </cell>
          <cell r="G94">
            <v>0</v>
          </cell>
          <cell r="H94">
            <v>800</v>
          </cell>
          <cell r="I94">
            <v>800</v>
          </cell>
          <cell r="BU94">
            <v>80</v>
          </cell>
          <cell r="CF94">
            <v>1</v>
          </cell>
          <cell r="CS94">
            <v>800</v>
          </cell>
          <cell r="CW94">
            <v>9</v>
          </cell>
        </row>
        <row r="95">
          <cell r="E95" t="str">
            <v>Иные объекты благоустройства</v>
          </cell>
          <cell r="F95" t="str">
            <v>Муниципальный заказ</v>
          </cell>
          <cell r="G95">
            <v>0</v>
          </cell>
          <cell r="H95">
            <v>450</v>
          </cell>
          <cell r="I95">
            <v>450</v>
          </cell>
          <cell r="BU95">
            <v>110</v>
          </cell>
          <cell r="CS95">
            <v>450</v>
          </cell>
          <cell r="CW95">
            <v>12</v>
          </cell>
        </row>
        <row r="96">
          <cell r="E96" t="str">
            <v>Иные объекты благоустройства</v>
          </cell>
          <cell r="F96" t="str">
            <v>Муниципальный заказ</v>
          </cell>
          <cell r="G96">
            <v>0</v>
          </cell>
          <cell r="H96">
            <v>380</v>
          </cell>
          <cell r="I96">
            <v>380</v>
          </cell>
          <cell r="CS96">
            <v>80</v>
          </cell>
          <cell r="CU96">
            <v>300</v>
          </cell>
          <cell r="CW96">
            <v>7</v>
          </cell>
        </row>
        <row r="97">
          <cell r="E97" t="str">
            <v>Иные объекты благоустройства</v>
          </cell>
          <cell r="F97" t="str">
            <v>Муниципальный заказ</v>
          </cell>
          <cell r="G97">
            <v>0</v>
          </cell>
          <cell r="H97">
            <v>625</v>
          </cell>
          <cell r="I97">
            <v>625</v>
          </cell>
          <cell r="BU97">
            <v>144</v>
          </cell>
          <cell r="CF97">
            <v>1</v>
          </cell>
          <cell r="CU97">
            <v>625</v>
          </cell>
          <cell r="CW97">
            <v>6</v>
          </cell>
        </row>
        <row r="98">
          <cell r="E98" t="str">
            <v>Иные объекты благоустройства</v>
          </cell>
          <cell r="F98" t="str">
            <v>Муниципальный заказ</v>
          </cell>
          <cell r="G98">
            <v>0</v>
          </cell>
          <cell r="H98">
            <v>486</v>
          </cell>
          <cell r="I98">
            <v>486</v>
          </cell>
          <cell r="CU98">
            <v>486</v>
          </cell>
          <cell r="CW98">
            <v>11</v>
          </cell>
        </row>
        <row r="99">
          <cell r="E99" t="str">
            <v>Иные объекты благоустройства</v>
          </cell>
          <cell r="F99" t="str">
            <v>Муниципальный заказ</v>
          </cell>
          <cell r="G99">
            <v>0</v>
          </cell>
          <cell r="H99">
            <v>360</v>
          </cell>
          <cell r="I99">
            <v>360</v>
          </cell>
          <cell r="BU99">
            <v>78</v>
          </cell>
          <cell r="CU99">
            <v>360</v>
          </cell>
          <cell r="CW99">
            <v>6</v>
          </cell>
        </row>
        <row r="100">
          <cell r="E100" t="str">
            <v>Иные объекты благоустройства</v>
          </cell>
          <cell r="F100" t="str">
            <v>Муниципальный заказ</v>
          </cell>
          <cell r="G100">
            <v>0</v>
          </cell>
          <cell r="H100">
            <v>414</v>
          </cell>
          <cell r="I100">
            <v>414</v>
          </cell>
          <cell r="CF100">
            <v>1</v>
          </cell>
          <cell r="CU100">
            <v>414</v>
          </cell>
          <cell r="CW100">
            <v>4</v>
          </cell>
        </row>
        <row r="101">
          <cell r="E101" t="str">
            <v>Иные объекты благоустройства</v>
          </cell>
          <cell r="F101" t="str">
            <v>Муниципальный заказ</v>
          </cell>
          <cell r="G101">
            <v>0</v>
          </cell>
          <cell r="H101">
            <v>788</v>
          </cell>
          <cell r="I101">
            <v>788</v>
          </cell>
          <cell r="CU101">
            <v>320</v>
          </cell>
          <cell r="CW101">
            <v>5</v>
          </cell>
          <cell r="DD101">
            <v>468</v>
          </cell>
        </row>
        <row r="102">
          <cell r="E102" t="str">
            <v>Иные объекты благоустройства</v>
          </cell>
          <cell r="F102" t="str">
            <v>Муниципальный заказ</v>
          </cell>
          <cell r="G102">
            <v>0</v>
          </cell>
          <cell r="H102">
            <v>704</v>
          </cell>
          <cell r="I102">
            <v>704</v>
          </cell>
          <cell r="CU102">
            <v>624</v>
          </cell>
          <cell r="CW102">
            <v>6</v>
          </cell>
          <cell r="DE102">
            <v>80</v>
          </cell>
        </row>
        <row r="103">
          <cell r="E103" t="str">
            <v>Иные объекты благоустройства</v>
          </cell>
          <cell r="F103" t="str">
            <v>Муниципальный заказ</v>
          </cell>
          <cell r="G103">
            <v>0</v>
          </cell>
          <cell r="H103">
            <v>345</v>
          </cell>
          <cell r="I103">
            <v>345</v>
          </cell>
          <cell r="CU103">
            <v>345</v>
          </cell>
          <cell r="CW103">
            <v>7</v>
          </cell>
        </row>
        <row r="104">
          <cell r="E104" t="str">
            <v>Иные объекты благоустройства</v>
          </cell>
          <cell r="F104" t="str">
            <v>Муниципальный заказ</v>
          </cell>
          <cell r="G104">
            <v>0</v>
          </cell>
          <cell r="H104">
            <v>800</v>
          </cell>
          <cell r="I104">
            <v>800</v>
          </cell>
          <cell r="BU104">
            <v>120</v>
          </cell>
          <cell r="CF104">
            <v>1</v>
          </cell>
          <cell r="CS104">
            <v>800</v>
          </cell>
          <cell r="CW104">
            <v>12</v>
          </cell>
        </row>
        <row r="105">
          <cell r="E105" t="str">
            <v>Иные объекты благоустройства</v>
          </cell>
          <cell r="F105" t="str">
            <v>Муниципальный заказ</v>
          </cell>
          <cell r="G105">
            <v>0</v>
          </cell>
          <cell r="H105">
            <v>400</v>
          </cell>
          <cell r="I105">
            <v>400</v>
          </cell>
          <cell r="CF105">
            <v>1</v>
          </cell>
          <cell r="CU105">
            <v>400</v>
          </cell>
          <cell r="CW105">
            <v>7</v>
          </cell>
        </row>
        <row r="106">
          <cell r="E106" t="str">
            <v>Иные объекты благоустройства</v>
          </cell>
          <cell r="F106" t="str">
            <v>Муниципальный заказ</v>
          </cell>
          <cell r="G106">
            <v>0</v>
          </cell>
          <cell r="H106">
            <v>300</v>
          </cell>
          <cell r="I106">
            <v>300</v>
          </cell>
          <cell r="CF106">
            <v>1</v>
          </cell>
          <cell r="CU106">
            <v>300</v>
          </cell>
          <cell r="CW106">
            <v>7</v>
          </cell>
        </row>
        <row r="107">
          <cell r="E107" t="str">
            <v>Иные объекты благоустройства</v>
          </cell>
          <cell r="F107" t="str">
            <v>Муниципальный заказ</v>
          </cell>
          <cell r="G107">
            <v>0</v>
          </cell>
          <cell r="H107">
            <v>600</v>
          </cell>
          <cell r="I107">
            <v>600</v>
          </cell>
          <cell r="BU107">
            <v>30</v>
          </cell>
          <cell r="CF107">
            <v>1</v>
          </cell>
          <cell r="CU107">
            <v>600</v>
          </cell>
          <cell r="CW107">
            <v>6</v>
          </cell>
        </row>
        <row r="108">
          <cell r="E108" t="str">
            <v>Иные объекты благоустройства</v>
          </cell>
          <cell r="F108" t="str">
            <v>Муниципальный заказ</v>
          </cell>
          <cell r="G108">
            <v>0</v>
          </cell>
          <cell r="H108">
            <v>2250</v>
          </cell>
          <cell r="I108">
            <v>2250</v>
          </cell>
          <cell r="BK108">
            <v>340</v>
          </cell>
          <cell r="BU108">
            <v>223</v>
          </cell>
          <cell r="CF108">
            <v>1</v>
          </cell>
          <cell r="CP108">
            <v>460</v>
          </cell>
          <cell r="CS108">
            <v>450</v>
          </cell>
          <cell r="CW108">
            <v>29</v>
          </cell>
          <cell r="DD108">
            <v>1000</v>
          </cell>
        </row>
        <row r="109">
          <cell r="E109" t="str">
            <v>Иные объекты благоустройства</v>
          </cell>
          <cell r="F109" t="str">
            <v>Муниципальный заказ</v>
          </cell>
          <cell r="G109">
            <v>13.11</v>
          </cell>
          <cell r="H109">
            <v>0</v>
          </cell>
          <cell r="I109">
            <v>13.11</v>
          </cell>
          <cell r="DK109">
            <v>13.11</v>
          </cell>
        </row>
        <row r="110">
          <cell r="E110" t="str">
            <v>Иные объекты благоустройства</v>
          </cell>
          <cell r="F110" t="str">
            <v>Муниципальный заказ</v>
          </cell>
          <cell r="G110">
            <v>12.92</v>
          </cell>
          <cell r="H110">
            <v>0</v>
          </cell>
          <cell r="I110">
            <v>12.92</v>
          </cell>
          <cell r="DK110">
            <v>12.92</v>
          </cell>
        </row>
        <row r="111">
          <cell r="E111" t="str">
            <v>Иные объекты благоустройства</v>
          </cell>
          <cell r="F111" t="str">
            <v>Муниципальный заказ</v>
          </cell>
          <cell r="G111">
            <v>12.18</v>
          </cell>
          <cell r="H111">
            <v>0</v>
          </cell>
          <cell r="I111">
            <v>12.18</v>
          </cell>
          <cell r="DK111">
            <v>12.18</v>
          </cell>
        </row>
        <row r="112">
          <cell r="E112" t="str">
            <v>Иные объекты благоустройства</v>
          </cell>
          <cell r="F112" t="str">
            <v>Муниципальный заказ</v>
          </cell>
          <cell r="G112">
            <v>43.26</v>
          </cell>
          <cell r="H112">
            <v>0</v>
          </cell>
          <cell r="I112">
            <v>43.26</v>
          </cell>
          <cell r="DK112">
            <v>43.26</v>
          </cell>
        </row>
        <row r="113">
          <cell r="E113" t="str">
            <v>Иные объекты благоустройства</v>
          </cell>
          <cell r="F113" t="str">
            <v>Муниципальный заказ</v>
          </cell>
          <cell r="G113">
            <v>168.54</v>
          </cell>
          <cell r="H113">
            <v>0</v>
          </cell>
          <cell r="I113">
            <v>168.54</v>
          </cell>
          <cell r="DK113">
            <v>168.54</v>
          </cell>
        </row>
        <row r="114">
          <cell r="E114" t="str">
            <v>Иные объекты благоустройства</v>
          </cell>
          <cell r="F114" t="str">
            <v>Муниципальный заказ</v>
          </cell>
          <cell r="G114">
            <v>39.700000000000003</v>
          </cell>
          <cell r="H114">
            <v>0</v>
          </cell>
          <cell r="I114">
            <v>39.700000000000003</v>
          </cell>
          <cell r="DK114">
            <v>39.700000000000003</v>
          </cell>
        </row>
        <row r="115">
          <cell r="E115" t="str">
            <v>Иные объекты благоустройства</v>
          </cell>
          <cell r="F115" t="str">
            <v>Муниципальный заказ</v>
          </cell>
          <cell r="G115">
            <v>12.39</v>
          </cell>
          <cell r="H115">
            <v>0</v>
          </cell>
          <cell r="I115">
            <v>12.39</v>
          </cell>
          <cell r="DK115">
            <v>12.39</v>
          </cell>
        </row>
        <row r="116">
          <cell r="E116" t="str">
            <v>Иные объекты благоустройства</v>
          </cell>
          <cell r="F116" t="str">
            <v>Муниципальный заказ</v>
          </cell>
          <cell r="G116">
            <v>24</v>
          </cell>
          <cell r="H116">
            <v>0</v>
          </cell>
          <cell r="I116">
            <v>24</v>
          </cell>
          <cell r="DK116">
            <v>24</v>
          </cell>
        </row>
        <row r="117">
          <cell r="E117" t="str">
            <v>Иные объекты благоустройства</v>
          </cell>
          <cell r="F117" t="str">
            <v>Муниципальный заказ</v>
          </cell>
          <cell r="G117">
            <v>22</v>
          </cell>
          <cell r="H117">
            <v>0</v>
          </cell>
          <cell r="I117">
            <v>22</v>
          </cell>
          <cell r="DK117">
            <v>22</v>
          </cell>
        </row>
        <row r="118">
          <cell r="E118" t="str">
            <v>Иные объекты благоустройства</v>
          </cell>
          <cell r="F118" t="str">
            <v>Муниципальный заказ</v>
          </cell>
          <cell r="G118">
            <v>24.8</v>
          </cell>
          <cell r="H118">
            <v>0</v>
          </cell>
          <cell r="I118">
            <v>24.8</v>
          </cell>
          <cell r="DK118">
            <v>24.8</v>
          </cell>
        </row>
        <row r="119">
          <cell r="E119" t="str">
            <v>Иные объекты благоустройства</v>
          </cell>
          <cell r="F119" t="str">
            <v>Муниципальный заказ</v>
          </cell>
          <cell r="G119">
            <v>22</v>
          </cell>
          <cell r="H119">
            <v>0</v>
          </cell>
          <cell r="I119">
            <v>22</v>
          </cell>
          <cell r="DK119">
            <v>22</v>
          </cell>
        </row>
        <row r="120">
          <cell r="E120" t="str">
            <v>Иные объекты благоустройства</v>
          </cell>
          <cell r="F120" t="str">
            <v>Муниципальный заказ</v>
          </cell>
          <cell r="G120">
            <v>12.56</v>
          </cell>
          <cell r="H120">
            <v>0</v>
          </cell>
          <cell r="I120">
            <v>12.56</v>
          </cell>
          <cell r="DK120">
            <v>12.56</v>
          </cell>
        </row>
        <row r="121">
          <cell r="E121" t="str">
            <v>Иные объекты благоустройства</v>
          </cell>
          <cell r="F121" t="str">
            <v>Муниципальный заказ</v>
          </cell>
          <cell r="G121">
            <v>11.97</v>
          </cell>
          <cell r="H121">
            <v>0</v>
          </cell>
          <cell r="I121">
            <v>11.97</v>
          </cell>
          <cell r="DK121">
            <v>11.97</v>
          </cell>
        </row>
        <row r="122">
          <cell r="E122" t="str">
            <v>Иные объекты благоустройства</v>
          </cell>
          <cell r="F122" t="str">
            <v>Муниципальный заказ</v>
          </cell>
          <cell r="G122">
            <v>13.8</v>
          </cell>
          <cell r="H122">
            <v>0</v>
          </cell>
          <cell r="I122">
            <v>13.8</v>
          </cell>
          <cell r="DK122">
            <v>13.8</v>
          </cell>
        </row>
        <row r="123">
          <cell r="E123" t="str">
            <v>Иные объекты благоустройства</v>
          </cell>
          <cell r="F123" t="str">
            <v>Муниципальный заказ</v>
          </cell>
          <cell r="G123">
            <v>11.76</v>
          </cell>
          <cell r="H123">
            <v>0</v>
          </cell>
          <cell r="I123">
            <v>11.76</v>
          </cell>
          <cell r="DK123">
            <v>11.76</v>
          </cell>
        </row>
        <row r="124">
          <cell r="E124" t="str">
            <v>Иные объекты благоустройства</v>
          </cell>
          <cell r="F124" t="str">
            <v>Муниципальный заказ</v>
          </cell>
          <cell r="G124">
            <v>12.39</v>
          </cell>
          <cell r="H124">
            <v>0</v>
          </cell>
          <cell r="I124">
            <v>12.39</v>
          </cell>
          <cell r="DK124">
            <v>12.39</v>
          </cell>
        </row>
        <row r="125">
          <cell r="E125" t="str">
            <v>Иные объекты благоустройства</v>
          </cell>
          <cell r="F125" t="str">
            <v>Муниципальный заказ</v>
          </cell>
          <cell r="G125">
            <v>13.1</v>
          </cell>
          <cell r="H125">
            <v>0</v>
          </cell>
          <cell r="I125">
            <v>13.1</v>
          </cell>
          <cell r="DK125">
            <v>13.1</v>
          </cell>
        </row>
        <row r="126">
          <cell r="E126" t="str">
            <v>Иные объекты благоустройства</v>
          </cell>
          <cell r="F126" t="str">
            <v>Муниципальный заказ</v>
          </cell>
          <cell r="G126">
            <v>16.559999999999999</v>
          </cell>
          <cell r="H126">
            <v>0</v>
          </cell>
          <cell r="I126">
            <v>16.559999999999999</v>
          </cell>
          <cell r="DK126">
            <v>16.559999999999999</v>
          </cell>
        </row>
        <row r="127">
          <cell r="E127" t="str">
            <v>Иные объекты благоустройства</v>
          </cell>
          <cell r="F127" t="str">
            <v>Муниципальный заказ</v>
          </cell>
          <cell r="G127">
            <v>10.96</v>
          </cell>
          <cell r="H127">
            <v>0</v>
          </cell>
          <cell r="I127">
            <v>10.96</v>
          </cell>
          <cell r="DK127">
            <v>10.96</v>
          </cell>
        </row>
        <row r="128">
          <cell r="E128" t="str">
            <v>Иные объекты благоустройства</v>
          </cell>
          <cell r="F128" t="str">
            <v>Муниципальный заказ</v>
          </cell>
          <cell r="G128">
            <v>12.96</v>
          </cell>
          <cell r="H128">
            <v>0</v>
          </cell>
          <cell r="I128">
            <v>12.96</v>
          </cell>
          <cell r="DK128">
            <v>12.96</v>
          </cell>
        </row>
        <row r="129">
          <cell r="E129" t="str">
            <v>Иные объекты благоустройства</v>
          </cell>
          <cell r="F129" t="str">
            <v>Муниципальный заказ</v>
          </cell>
          <cell r="G129">
            <v>12.39</v>
          </cell>
          <cell r="H129">
            <v>0</v>
          </cell>
          <cell r="I129">
            <v>12.39</v>
          </cell>
          <cell r="DK129">
            <v>12.39</v>
          </cell>
        </row>
        <row r="130">
          <cell r="E130" t="str">
            <v>Иные объекты благоустройства</v>
          </cell>
          <cell r="F130" t="str">
            <v>Муниципальный заказ</v>
          </cell>
          <cell r="G130">
            <v>16.100000000000001</v>
          </cell>
          <cell r="H130">
            <v>0</v>
          </cell>
          <cell r="I130">
            <v>16.100000000000001</v>
          </cell>
          <cell r="DK130">
            <v>16.100000000000001</v>
          </cell>
        </row>
        <row r="131">
          <cell r="E131" t="str">
            <v>Иные объекты благоустройства</v>
          </cell>
          <cell r="F131" t="str">
            <v>Муниципальный заказ</v>
          </cell>
          <cell r="G131">
            <v>12.42</v>
          </cell>
          <cell r="H131">
            <v>0</v>
          </cell>
          <cell r="I131">
            <v>12.42</v>
          </cell>
          <cell r="DK131">
            <v>12.42</v>
          </cell>
        </row>
        <row r="132">
          <cell r="E132" t="str">
            <v>Иные объекты благоустройства</v>
          </cell>
          <cell r="F132" t="str">
            <v>Муниципальный заказ</v>
          </cell>
          <cell r="G132">
            <v>16</v>
          </cell>
          <cell r="H132">
            <v>0</v>
          </cell>
          <cell r="I132">
            <v>16</v>
          </cell>
          <cell r="DK132">
            <v>16</v>
          </cell>
        </row>
        <row r="133">
          <cell r="E133" t="str">
            <v>Иные объекты благоустройства</v>
          </cell>
          <cell r="F133" t="str">
            <v>Муниципальный заказ</v>
          </cell>
          <cell r="G133">
            <v>16</v>
          </cell>
          <cell r="H133">
            <v>0</v>
          </cell>
          <cell r="I133">
            <v>16</v>
          </cell>
          <cell r="DK133">
            <v>16</v>
          </cell>
        </row>
        <row r="134">
          <cell r="E134" t="str">
            <v>Иные объекты благоустройства</v>
          </cell>
          <cell r="F134" t="str">
            <v>Муниципальный заказ</v>
          </cell>
          <cell r="G134">
            <v>40</v>
          </cell>
          <cell r="H134">
            <v>0</v>
          </cell>
          <cell r="I134">
            <v>40</v>
          </cell>
          <cell r="DK134">
            <v>40</v>
          </cell>
        </row>
        <row r="135">
          <cell r="E135" t="str">
            <v>Иные объекты благоустройства</v>
          </cell>
          <cell r="F135" t="str">
            <v>Муниципальный заказ</v>
          </cell>
          <cell r="G135">
            <v>40</v>
          </cell>
          <cell r="H135">
            <v>0</v>
          </cell>
          <cell r="I135">
            <v>40</v>
          </cell>
          <cell r="DK135">
            <v>40</v>
          </cell>
        </row>
        <row r="136">
          <cell r="E136" t="str">
            <v>Иные объекты благоустройства</v>
          </cell>
          <cell r="F136" t="str">
            <v>Муниципальный заказ</v>
          </cell>
          <cell r="G136">
            <v>0</v>
          </cell>
          <cell r="H136">
            <v>6894</v>
          </cell>
          <cell r="I136">
            <v>6894</v>
          </cell>
          <cell r="Q136">
            <v>6894</v>
          </cell>
        </row>
        <row r="137">
          <cell r="E137" t="str">
            <v>Иные объекты благоустройства</v>
          </cell>
          <cell r="F137" t="str">
            <v>Муниципальный заказ</v>
          </cell>
          <cell r="G137">
            <v>0</v>
          </cell>
          <cell r="H137">
            <v>5900</v>
          </cell>
          <cell r="I137">
            <v>5900</v>
          </cell>
          <cell r="Q137">
            <v>5900</v>
          </cell>
        </row>
        <row r="138">
          <cell r="E138" t="str">
            <v>Иные объекты благоустройства</v>
          </cell>
          <cell r="F138" t="str">
            <v>Муниципальный заказ</v>
          </cell>
          <cell r="G138">
            <v>0</v>
          </cell>
          <cell r="H138">
            <v>480</v>
          </cell>
          <cell r="I138">
            <v>480</v>
          </cell>
          <cell r="Q138">
            <v>480</v>
          </cell>
        </row>
        <row r="139">
          <cell r="E139" t="str">
            <v>Иные объекты благоустройства</v>
          </cell>
          <cell r="F139" t="str">
            <v>Муниципальный заказ</v>
          </cell>
          <cell r="G139">
            <v>0</v>
          </cell>
          <cell r="H139">
            <v>600</v>
          </cell>
          <cell r="I139">
            <v>600</v>
          </cell>
          <cell r="Q139">
            <v>600</v>
          </cell>
        </row>
        <row r="140">
          <cell r="E140" t="str">
            <v>Иные объекты благоустройства</v>
          </cell>
          <cell r="F140" t="str">
            <v>Муниципальный заказ</v>
          </cell>
          <cell r="G140">
            <v>0</v>
          </cell>
          <cell r="H140">
            <v>700</v>
          </cell>
          <cell r="I140">
            <v>700</v>
          </cell>
          <cell r="Q140">
            <v>700</v>
          </cell>
        </row>
        <row r="141">
          <cell r="E141" t="str">
            <v>Иные объекты благоустройства</v>
          </cell>
          <cell r="F141" t="str">
            <v>Муниципальный заказ</v>
          </cell>
          <cell r="G141">
            <v>0</v>
          </cell>
          <cell r="H141">
            <v>2000</v>
          </cell>
          <cell r="I141">
            <v>2000</v>
          </cell>
          <cell r="Q141">
            <v>2000</v>
          </cell>
        </row>
        <row r="142">
          <cell r="E142" t="str">
            <v>Иные объекты благоустройства</v>
          </cell>
          <cell r="F142" t="str">
            <v>Муниципальный заказ</v>
          </cell>
          <cell r="G142">
            <v>0</v>
          </cell>
          <cell r="H142">
            <v>2189</v>
          </cell>
          <cell r="I142">
            <v>2189</v>
          </cell>
          <cell r="Q142">
            <v>2189</v>
          </cell>
        </row>
        <row r="143">
          <cell r="E143" t="str">
            <v>Иные объекты благоустройства</v>
          </cell>
          <cell r="F143" t="str">
            <v>Муниципальный заказ</v>
          </cell>
          <cell r="G143">
            <v>0</v>
          </cell>
          <cell r="H143">
            <v>1000</v>
          </cell>
          <cell r="I143">
            <v>1000</v>
          </cell>
          <cell r="Q143">
            <v>1000</v>
          </cell>
        </row>
        <row r="144">
          <cell r="E144" t="str">
            <v>Иные объекты благоустройства</v>
          </cell>
          <cell r="F144" t="str">
            <v>Муниципальный заказ</v>
          </cell>
          <cell r="G144">
            <v>0</v>
          </cell>
          <cell r="H144">
            <v>407</v>
          </cell>
          <cell r="I144">
            <v>407</v>
          </cell>
          <cell r="Q144">
            <v>407</v>
          </cell>
        </row>
        <row r="145">
          <cell r="E145" t="str">
            <v>Иные объекты благоустройства</v>
          </cell>
          <cell r="F145" t="str">
            <v>Муниципальный заказ</v>
          </cell>
          <cell r="G145">
            <v>0</v>
          </cell>
          <cell r="H145">
            <v>755</v>
          </cell>
          <cell r="I145">
            <v>755</v>
          </cell>
          <cell r="Q145">
            <v>755</v>
          </cell>
        </row>
        <row r="146">
          <cell r="E146" t="str">
            <v>Иные объекты благоустройства</v>
          </cell>
          <cell r="F146" t="str">
            <v>Муниципальный заказ</v>
          </cell>
          <cell r="G146">
            <v>750</v>
          </cell>
          <cell r="H146">
            <v>0</v>
          </cell>
          <cell r="I146">
            <v>750</v>
          </cell>
          <cell r="N146">
            <v>750</v>
          </cell>
        </row>
        <row r="147">
          <cell r="E147" t="str">
            <v>Иные объекты благоустройства</v>
          </cell>
          <cell r="F147" t="str">
            <v>Муниципальный заказ</v>
          </cell>
          <cell r="G147">
            <v>725</v>
          </cell>
          <cell r="H147">
            <v>0</v>
          </cell>
          <cell r="I147">
            <v>725</v>
          </cell>
          <cell r="N147">
            <v>725</v>
          </cell>
        </row>
        <row r="148">
          <cell r="E148" t="str">
            <v>Иные объекты благоустройства</v>
          </cell>
          <cell r="F148" t="str">
            <v>Муниципальный заказ</v>
          </cell>
          <cell r="G148">
            <v>0</v>
          </cell>
          <cell r="H148">
            <v>1470</v>
          </cell>
          <cell r="I148">
            <v>1470</v>
          </cell>
          <cell r="Q148">
            <v>1470</v>
          </cell>
        </row>
        <row r="149">
          <cell r="E149" t="str">
            <v>Иные объекты благоустройства</v>
          </cell>
          <cell r="F149" t="str">
            <v>Муниципальный заказ</v>
          </cell>
          <cell r="G149">
            <v>0</v>
          </cell>
          <cell r="H149">
            <v>108</v>
          </cell>
          <cell r="I149">
            <v>108</v>
          </cell>
          <cell r="Q149">
            <v>108</v>
          </cell>
        </row>
        <row r="150">
          <cell r="E150" t="str">
            <v>Иные объекты благоустройства</v>
          </cell>
          <cell r="F150" t="str">
            <v>Муниципальный заказ</v>
          </cell>
          <cell r="G150">
            <v>0</v>
          </cell>
          <cell r="H150">
            <v>375</v>
          </cell>
          <cell r="I150">
            <v>375</v>
          </cell>
          <cell r="Q150">
            <v>375</v>
          </cell>
        </row>
        <row r="151">
          <cell r="E151" t="str">
            <v>Иные объекты благоустройства</v>
          </cell>
          <cell r="F151" t="str">
            <v>Муниципальный заказ</v>
          </cell>
          <cell r="G151">
            <v>1040</v>
          </cell>
          <cell r="H151">
            <v>0</v>
          </cell>
          <cell r="I151">
            <v>1040</v>
          </cell>
          <cell r="N151">
            <v>1040</v>
          </cell>
        </row>
        <row r="152">
          <cell r="E152" t="str">
            <v>Иные объекты благоустройства</v>
          </cell>
          <cell r="F152" t="str">
            <v>Муниципальный заказ</v>
          </cell>
          <cell r="G152">
            <v>0</v>
          </cell>
          <cell r="H152">
            <v>375</v>
          </cell>
          <cell r="I152">
            <v>375</v>
          </cell>
          <cell r="Q152">
            <v>375</v>
          </cell>
        </row>
        <row r="153">
          <cell r="E153" t="str">
            <v>Иные объекты благоустройства</v>
          </cell>
          <cell r="F153" t="str">
            <v>Муниципальный заказ</v>
          </cell>
          <cell r="G153">
            <v>0</v>
          </cell>
          <cell r="H153">
            <v>465</v>
          </cell>
          <cell r="I153">
            <v>465</v>
          </cell>
          <cell r="AQ153">
            <v>465</v>
          </cell>
        </row>
        <row r="154">
          <cell r="E154" t="str">
            <v>Иные объекты благоустройства</v>
          </cell>
          <cell r="F154" t="str">
            <v>Муниципальный заказ</v>
          </cell>
          <cell r="G154">
            <v>0</v>
          </cell>
          <cell r="H154">
            <v>4000</v>
          </cell>
          <cell r="I154">
            <v>4000</v>
          </cell>
          <cell r="AU154">
            <v>4000</v>
          </cell>
        </row>
        <row r="155">
          <cell r="E155" t="str">
            <v>Площадка для размещения автотранспорта, парковка</v>
          </cell>
          <cell r="F155" t="str">
            <v>Муниципальный заказ</v>
          </cell>
          <cell r="G155">
            <v>6045</v>
          </cell>
          <cell r="H155">
            <v>0</v>
          </cell>
          <cell r="I155">
            <v>6045</v>
          </cell>
          <cell r="DO155">
            <v>3</v>
          </cell>
          <cell r="DP155">
            <v>6045</v>
          </cell>
        </row>
        <row r="156">
          <cell r="E156" t="str">
            <v>Площадка для размещения автотранспорта, парковка</v>
          </cell>
          <cell r="F156" t="str">
            <v>Муниципальный заказ</v>
          </cell>
          <cell r="G156">
            <v>475</v>
          </cell>
          <cell r="H156">
            <v>0</v>
          </cell>
          <cell r="I156">
            <v>475</v>
          </cell>
          <cell r="DO156">
            <v>2</v>
          </cell>
          <cell r="DP156">
            <v>475</v>
          </cell>
        </row>
        <row r="157">
          <cell r="E157" t="str">
            <v>Площадка для размещения автотранспорта, парковка</v>
          </cell>
          <cell r="F157" t="str">
            <v>Муниципальный заказ</v>
          </cell>
          <cell r="G157">
            <v>550</v>
          </cell>
          <cell r="H157">
            <v>0</v>
          </cell>
          <cell r="I157">
            <v>550</v>
          </cell>
          <cell r="DO157">
            <v>1</v>
          </cell>
          <cell r="DP157">
            <v>550</v>
          </cell>
        </row>
        <row r="158">
          <cell r="E158" t="str">
            <v>Площадка для размещения автотранспорта, парковка</v>
          </cell>
          <cell r="F158" t="str">
            <v>Муниципальный заказ</v>
          </cell>
          <cell r="G158">
            <v>950</v>
          </cell>
          <cell r="H158">
            <v>0</v>
          </cell>
          <cell r="I158">
            <v>950</v>
          </cell>
          <cell r="DO158">
            <v>3</v>
          </cell>
          <cell r="DP158">
            <v>950</v>
          </cell>
        </row>
        <row r="159">
          <cell r="E159" t="str">
            <v>Площадка для размещения автотранспорта, парковка</v>
          </cell>
          <cell r="F159" t="str">
            <v>Муниципальный заказ</v>
          </cell>
          <cell r="G159">
            <v>2114</v>
          </cell>
          <cell r="H159">
            <v>0</v>
          </cell>
          <cell r="I159">
            <v>2114</v>
          </cell>
          <cell r="DO159">
            <v>3</v>
          </cell>
          <cell r="DP159">
            <v>2114</v>
          </cell>
        </row>
        <row r="160">
          <cell r="E160" t="str">
            <v>Площадка для размещения автотранспорта, парковка</v>
          </cell>
          <cell r="F160" t="str">
            <v>Муниципальный заказ</v>
          </cell>
          <cell r="G160">
            <v>6170</v>
          </cell>
          <cell r="H160">
            <v>0</v>
          </cell>
          <cell r="I160">
            <v>6170</v>
          </cell>
          <cell r="DO160">
            <v>4</v>
          </cell>
          <cell r="DP160">
            <v>6170</v>
          </cell>
        </row>
        <row r="161">
          <cell r="E161" t="str">
            <v>Площадка для размещения автотранспорта, парковка</v>
          </cell>
          <cell r="F161" t="str">
            <v>Муниципальный заказ</v>
          </cell>
          <cell r="G161">
            <v>420</v>
          </cell>
          <cell r="H161">
            <v>0</v>
          </cell>
          <cell r="I161">
            <v>420</v>
          </cell>
          <cell r="DO161">
            <v>1</v>
          </cell>
          <cell r="DP161">
            <v>420</v>
          </cell>
        </row>
        <row r="162">
          <cell r="E162" t="str">
            <v>Площадка для размещения автотранспорта, парковка</v>
          </cell>
          <cell r="F162" t="str">
            <v>Муниципальный заказ</v>
          </cell>
          <cell r="G162">
            <v>200</v>
          </cell>
          <cell r="H162">
            <v>0</v>
          </cell>
          <cell r="I162">
            <v>200</v>
          </cell>
          <cell r="DO162">
            <v>1</v>
          </cell>
          <cell r="DP162">
            <v>200</v>
          </cell>
        </row>
        <row r="163">
          <cell r="E163" t="str">
            <v>Площадка для размещения автотранспорта, парковка</v>
          </cell>
          <cell r="F163" t="str">
            <v>Муниципальный заказ</v>
          </cell>
          <cell r="G163">
            <v>250</v>
          </cell>
          <cell r="H163">
            <v>0</v>
          </cell>
          <cell r="I163">
            <v>250</v>
          </cell>
          <cell r="DO163">
            <v>1</v>
          </cell>
          <cell r="DP163">
            <v>250</v>
          </cell>
        </row>
        <row r="164">
          <cell r="E164" t="str">
            <v>Площадка для размещения автотранспорта, парковка</v>
          </cell>
          <cell r="F164" t="str">
            <v>Муниципальный заказ</v>
          </cell>
          <cell r="G164">
            <v>570</v>
          </cell>
          <cell r="H164">
            <v>0</v>
          </cell>
          <cell r="I164">
            <v>570</v>
          </cell>
          <cell r="DO164">
            <v>2</v>
          </cell>
          <cell r="DP164">
            <v>570</v>
          </cell>
        </row>
        <row r="165">
          <cell r="E165" t="str">
            <v>Площадка для размещения автотранспорта, парковка</v>
          </cell>
          <cell r="F165" t="str">
            <v>Муниципальный заказ</v>
          </cell>
          <cell r="G165">
            <v>160</v>
          </cell>
          <cell r="H165">
            <v>0</v>
          </cell>
          <cell r="I165">
            <v>160</v>
          </cell>
          <cell r="DO165">
            <v>2</v>
          </cell>
          <cell r="DP165">
            <v>160</v>
          </cell>
        </row>
        <row r="166">
          <cell r="E166" t="str">
            <v>Площадка для размещения автотранспорта, парковка</v>
          </cell>
          <cell r="F166" t="str">
            <v>Муниципальный заказ</v>
          </cell>
          <cell r="G166">
            <v>300</v>
          </cell>
          <cell r="H166">
            <v>0</v>
          </cell>
          <cell r="I166">
            <v>300</v>
          </cell>
          <cell r="DO166">
            <v>1</v>
          </cell>
          <cell r="DP166">
            <v>300</v>
          </cell>
        </row>
        <row r="167">
          <cell r="E167" t="str">
            <v>Площадка для размещения автотранспорта, парковка</v>
          </cell>
          <cell r="F167" t="str">
            <v>Муниципальный заказ</v>
          </cell>
          <cell r="G167">
            <v>250</v>
          </cell>
          <cell r="H167">
            <v>0</v>
          </cell>
          <cell r="I167">
            <v>250</v>
          </cell>
          <cell r="DO167">
            <v>1</v>
          </cell>
          <cell r="DP167">
            <v>250</v>
          </cell>
        </row>
        <row r="168">
          <cell r="E168" t="str">
            <v>Площадка для размещения автотранспорта, парковка</v>
          </cell>
          <cell r="F168" t="str">
            <v>Муниципальный заказ</v>
          </cell>
          <cell r="G168">
            <v>159</v>
          </cell>
          <cell r="H168">
            <v>0</v>
          </cell>
          <cell r="I168">
            <v>159</v>
          </cell>
          <cell r="DO168">
            <v>2</v>
          </cell>
          <cell r="DP168">
            <v>159</v>
          </cell>
        </row>
        <row r="169">
          <cell r="E169" t="str">
            <v>Площадка для размещения автотранспорта, парковка</v>
          </cell>
          <cell r="F169" t="str">
            <v>Муниципальный заказ</v>
          </cell>
          <cell r="G169">
            <v>195</v>
          </cell>
          <cell r="H169">
            <v>0</v>
          </cell>
          <cell r="I169">
            <v>195</v>
          </cell>
          <cell r="DO169">
            <v>10</v>
          </cell>
          <cell r="DP169">
            <v>195</v>
          </cell>
        </row>
        <row r="170">
          <cell r="E170" t="str">
            <v>Площадка для размещения автотранспорта, парковка</v>
          </cell>
          <cell r="F170" t="str">
            <v>Муниципальный заказ</v>
          </cell>
          <cell r="G170">
            <v>300</v>
          </cell>
          <cell r="H170">
            <v>0</v>
          </cell>
          <cell r="I170">
            <v>300</v>
          </cell>
          <cell r="DO170">
            <v>1</v>
          </cell>
          <cell r="DP170">
            <v>300</v>
          </cell>
        </row>
        <row r="171">
          <cell r="E171" t="str">
            <v>Площадка для размещения автотранспорта, парковка</v>
          </cell>
          <cell r="F171" t="str">
            <v>Муниципальный заказ</v>
          </cell>
          <cell r="G171">
            <v>312</v>
          </cell>
          <cell r="H171">
            <v>0</v>
          </cell>
          <cell r="I171">
            <v>312</v>
          </cell>
          <cell r="DO171">
            <v>2</v>
          </cell>
          <cell r="DP171">
            <v>312</v>
          </cell>
        </row>
        <row r="172">
          <cell r="E172" t="str">
            <v>Площадка для размещения автотранспорта, парковка</v>
          </cell>
          <cell r="F172" t="str">
            <v>Муниципальный заказ</v>
          </cell>
          <cell r="G172">
            <v>750</v>
          </cell>
          <cell r="H172">
            <v>0</v>
          </cell>
          <cell r="I172">
            <v>750</v>
          </cell>
          <cell r="DO172">
            <v>2</v>
          </cell>
          <cell r="DP172">
            <v>750</v>
          </cell>
        </row>
        <row r="173">
          <cell r="E173" t="str">
            <v>Площадка для размещения автотранспорта, парковка</v>
          </cell>
          <cell r="F173" t="str">
            <v>Муниципальный заказ</v>
          </cell>
          <cell r="G173">
            <v>150</v>
          </cell>
          <cell r="H173">
            <v>0</v>
          </cell>
          <cell r="I173">
            <v>150</v>
          </cell>
          <cell r="DO173">
            <v>1</v>
          </cell>
          <cell r="DP173">
            <v>150</v>
          </cell>
        </row>
        <row r="174">
          <cell r="E174" t="str">
            <v>Иные объекты благоустройства</v>
          </cell>
          <cell r="F174" t="str">
            <v>Муниципальный заказ</v>
          </cell>
          <cell r="G174">
            <v>0</v>
          </cell>
          <cell r="H174">
            <v>6244</v>
          </cell>
          <cell r="I174">
            <v>6244</v>
          </cell>
          <cell r="BK174">
            <v>6244</v>
          </cell>
        </row>
        <row r="175">
          <cell r="E175" t="str">
            <v>Иные объекты благоустройства</v>
          </cell>
          <cell r="F175" t="str">
            <v>Муниципальный заказ</v>
          </cell>
          <cell r="G175">
            <v>0</v>
          </cell>
          <cell r="H175">
            <v>0</v>
          </cell>
          <cell r="I175">
            <v>0</v>
          </cell>
          <cell r="CF175">
            <v>11</v>
          </cell>
        </row>
        <row r="176">
          <cell r="E176" t="str">
            <v>Иные объекты благоустройства</v>
          </cell>
          <cell r="F176" t="str">
            <v>Муниципальный заказ</v>
          </cell>
          <cell r="G176">
            <v>0</v>
          </cell>
          <cell r="H176">
            <v>0</v>
          </cell>
          <cell r="I176">
            <v>0</v>
          </cell>
          <cell r="BW176">
            <v>1</v>
          </cell>
        </row>
        <row r="177">
          <cell r="E177" t="str">
            <v>Иные объекты благоустройства</v>
          </cell>
          <cell r="F177" t="str">
            <v>Муниципальный заказ</v>
          </cell>
          <cell r="G177">
            <v>0</v>
          </cell>
          <cell r="H177">
            <v>0</v>
          </cell>
          <cell r="I177">
            <v>0</v>
          </cell>
          <cell r="CM177">
            <v>43</v>
          </cell>
        </row>
        <row r="178">
          <cell r="E178" t="str">
            <v>Зона отдыха</v>
          </cell>
          <cell r="F178" t="str">
            <v>Муниципальный заказ</v>
          </cell>
          <cell r="G178">
            <v>230</v>
          </cell>
          <cell r="H178">
            <v>3500</v>
          </cell>
          <cell r="I178">
            <v>3730</v>
          </cell>
          <cell r="BK178">
            <v>2600</v>
          </cell>
          <cell r="DY178">
            <v>230</v>
          </cell>
          <cell r="EB178">
            <v>900</v>
          </cell>
        </row>
        <row r="179">
          <cell r="E179" t="str">
            <v>Зона отдыха</v>
          </cell>
          <cell r="F179" t="str">
            <v>Муниципальный заказ</v>
          </cell>
          <cell r="G179">
            <v>0</v>
          </cell>
          <cell r="H179">
            <v>450</v>
          </cell>
          <cell r="I179">
            <v>450</v>
          </cell>
          <cell r="BK179">
            <v>50</v>
          </cell>
          <cell r="DZ179">
            <v>400</v>
          </cell>
        </row>
        <row r="180">
          <cell r="E180" t="str">
            <v>Иные объекты благоустройства</v>
          </cell>
          <cell r="F180" t="str">
            <v>На балансе муниципального бюджетного учреждения</v>
          </cell>
          <cell r="G180">
            <v>0</v>
          </cell>
          <cell r="H180">
            <v>8740</v>
          </cell>
          <cell r="I180">
            <v>8740</v>
          </cell>
          <cell r="CZ180">
            <v>0</v>
          </cell>
          <cell r="DF180">
            <v>8740</v>
          </cell>
        </row>
        <row r="181">
          <cell r="E181" t="str">
            <v>Иные объекты благоустройства</v>
          </cell>
          <cell r="F181" t="str">
            <v>На балансе муниципального бюджетного учреждения</v>
          </cell>
          <cell r="G181">
            <v>0</v>
          </cell>
          <cell r="H181">
            <v>83</v>
          </cell>
          <cell r="I181">
            <v>83</v>
          </cell>
          <cell r="DD181">
            <v>83</v>
          </cell>
          <cell r="DI181">
            <v>6</v>
          </cell>
        </row>
        <row r="182">
          <cell r="E182" t="str">
            <v>Иные объекты благоустройства</v>
          </cell>
          <cell r="F182" t="str">
            <v>На балансе муниципального бюджетного учреждения</v>
          </cell>
          <cell r="G182">
            <v>0</v>
          </cell>
          <cell r="H182">
            <v>1790</v>
          </cell>
          <cell r="I182">
            <v>1790</v>
          </cell>
          <cell r="BV182">
            <v>180</v>
          </cell>
          <cell r="DA182">
            <v>1790</v>
          </cell>
        </row>
        <row r="183">
          <cell r="E183" t="str">
            <v>Иные объекты благоустройства</v>
          </cell>
          <cell r="F183" t="str">
            <v>На балансе муниципального бюджетного учреждения</v>
          </cell>
          <cell r="G183">
            <v>0</v>
          </cell>
          <cell r="H183">
            <v>1500</v>
          </cell>
          <cell r="I183">
            <v>1500</v>
          </cell>
          <cell r="BV183">
            <v>180</v>
          </cell>
          <cell r="DA183">
            <v>1500</v>
          </cell>
        </row>
        <row r="184">
          <cell r="E184" t="str">
            <v>Иные объекты благоустройства</v>
          </cell>
          <cell r="F184" t="str">
            <v>На балансе муниципального бюджетного учреждения</v>
          </cell>
          <cell r="G184">
            <v>0</v>
          </cell>
          <cell r="H184">
            <v>900</v>
          </cell>
          <cell r="I184">
            <v>900</v>
          </cell>
          <cell r="BU184">
            <v>108.86</v>
          </cell>
          <cell r="BW184">
            <v>2</v>
          </cell>
          <cell r="CA184">
            <v>2</v>
          </cell>
          <cell r="CF184">
            <v>1</v>
          </cell>
          <cell r="DE184">
            <v>900</v>
          </cell>
          <cell r="DI184">
            <v>4</v>
          </cell>
        </row>
        <row r="185">
          <cell r="E185" t="str">
            <v>Иные объекты благоустройства</v>
          </cell>
          <cell r="F185" t="str">
            <v>На балансе муниципального бюджетного учреждения</v>
          </cell>
          <cell r="G185">
            <v>0</v>
          </cell>
          <cell r="H185">
            <v>210</v>
          </cell>
          <cell r="I185">
            <v>210</v>
          </cell>
          <cell r="BU185">
            <v>58</v>
          </cell>
          <cell r="BW185">
            <v>3</v>
          </cell>
          <cell r="CA185">
            <v>3</v>
          </cell>
          <cell r="CF185">
            <v>1</v>
          </cell>
          <cell r="CT185">
            <v>210</v>
          </cell>
          <cell r="CW185">
            <v>5</v>
          </cell>
        </row>
        <row r="186">
          <cell r="E186" t="str">
            <v>Иные объекты благоустройства</v>
          </cell>
          <cell r="F186" t="str">
            <v>На балансе муниципального бюджетного учреждения</v>
          </cell>
          <cell r="G186">
            <v>0</v>
          </cell>
          <cell r="H186">
            <v>559</v>
          </cell>
          <cell r="I186">
            <v>559</v>
          </cell>
          <cell r="BU186">
            <v>100</v>
          </cell>
          <cell r="BW186">
            <v>6</v>
          </cell>
          <cell r="CA186">
            <v>4</v>
          </cell>
          <cell r="CF186">
            <v>1</v>
          </cell>
          <cell r="CT186">
            <v>559</v>
          </cell>
          <cell r="CW186">
            <v>6</v>
          </cell>
        </row>
        <row r="187">
          <cell r="E187" t="str">
            <v>Иные объекты благоустройства</v>
          </cell>
          <cell r="F187" t="str">
            <v>На балансе муниципального бюджетного учреждения</v>
          </cell>
          <cell r="G187">
            <v>0</v>
          </cell>
          <cell r="H187">
            <v>224</v>
          </cell>
          <cell r="I187">
            <v>224</v>
          </cell>
          <cell r="BU187">
            <v>60</v>
          </cell>
          <cell r="BW187">
            <v>4</v>
          </cell>
          <cell r="CA187">
            <v>4</v>
          </cell>
          <cell r="CF187">
            <v>1</v>
          </cell>
          <cell r="CT187">
            <v>224</v>
          </cell>
          <cell r="CW187">
            <v>5</v>
          </cell>
        </row>
        <row r="188">
          <cell r="E188" t="str">
            <v>Иные объекты благоустройства</v>
          </cell>
          <cell r="F188" t="str">
            <v>На балансе муниципального бюджетного учреждения</v>
          </cell>
          <cell r="G188">
            <v>0</v>
          </cell>
          <cell r="H188">
            <v>418</v>
          </cell>
          <cell r="I188">
            <v>418</v>
          </cell>
          <cell r="BU188">
            <v>84</v>
          </cell>
          <cell r="BW188">
            <v>4</v>
          </cell>
          <cell r="CA188">
            <v>4</v>
          </cell>
          <cell r="CF188">
            <v>1</v>
          </cell>
          <cell r="CT188">
            <v>418</v>
          </cell>
          <cell r="CW188">
            <v>7</v>
          </cell>
        </row>
        <row r="189">
          <cell r="E189" t="str">
            <v>Иные объекты благоустройства</v>
          </cell>
          <cell r="F189" t="str">
            <v>На балансе муниципального бюджетного учреждения</v>
          </cell>
          <cell r="G189">
            <v>0</v>
          </cell>
          <cell r="H189">
            <v>493.73</v>
          </cell>
          <cell r="I189">
            <v>493.73</v>
          </cell>
          <cell r="BU189">
            <v>90</v>
          </cell>
          <cell r="BW189">
            <v>2</v>
          </cell>
          <cell r="CA189">
            <v>2</v>
          </cell>
          <cell r="CF189">
            <v>1</v>
          </cell>
          <cell r="CT189">
            <v>493.73</v>
          </cell>
          <cell r="CW189">
            <v>7</v>
          </cell>
        </row>
        <row r="190">
          <cell r="E190" t="str">
            <v>Иные объекты благоустройства</v>
          </cell>
          <cell r="F190" t="str">
            <v>На балансе муниципального бюджетного учреждения</v>
          </cell>
          <cell r="G190">
            <v>0</v>
          </cell>
          <cell r="H190">
            <v>196</v>
          </cell>
          <cell r="I190">
            <v>196</v>
          </cell>
          <cell r="BU190">
            <v>56</v>
          </cell>
          <cell r="BW190">
            <v>4</v>
          </cell>
          <cell r="CA190">
            <v>4</v>
          </cell>
          <cell r="CF190">
            <v>1</v>
          </cell>
          <cell r="CT190">
            <v>196</v>
          </cell>
          <cell r="CW190">
            <v>4</v>
          </cell>
        </row>
        <row r="191">
          <cell r="E191" t="str">
            <v>Иные объекты благоустройства</v>
          </cell>
          <cell r="F191" t="str">
            <v>На балансе муниципального бюджетного учреждения</v>
          </cell>
          <cell r="G191">
            <v>0</v>
          </cell>
          <cell r="H191">
            <v>266</v>
          </cell>
          <cell r="I191">
            <v>266</v>
          </cell>
          <cell r="BU191">
            <v>78</v>
          </cell>
          <cell r="BW191">
            <v>4</v>
          </cell>
          <cell r="CA191">
            <v>4</v>
          </cell>
          <cell r="CF191">
            <v>1</v>
          </cell>
          <cell r="CT191">
            <v>266</v>
          </cell>
          <cell r="CW191">
            <v>9</v>
          </cell>
        </row>
        <row r="192">
          <cell r="E192" t="str">
            <v>Иные объекты благоустройства</v>
          </cell>
          <cell r="F192" t="str">
            <v>На балансе муниципального бюджетного учреждения</v>
          </cell>
          <cell r="G192">
            <v>0</v>
          </cell>
          <cell r="H192">
            <v>221</v>
          </cell>
          <cell r="I192">
            <v>221</v>
          </cell>
          <cell r="BU192">
            <v>60</v>
          </cell>
          <cell r="BW192">
            <v>4</v>
          </cell>
          <cell r="CA192">
            <v>4</v>
          </cell>
          <cell r="CF192">
            <v>1</v>
          </cell>
          <cell r="CT192">
            <v>221</v>
          </cell>
          <cell r="CW192">
            <v>5</v>
          </cell>
        </row>
        <row r="193">
          <cell r="E193" t="str">
            <v>Иные объекты благоустройства</v>
          </cell>
          <cell r="F193" t="str">
            <v>На балансе муниципального бюджетного учреждения</v>
          </cell>
          <cell r="G193">
            <v>0</v>
          </cell>
          <cell r="H193">
            <v>320</v>
          </cell>
          <cell r="I193">
            <v>320</v>
          </cell>
          <cell r="BU193">
            <v>56</v>
          </cell>
          <cell r="BW193">
            <v>0</v>
          </cell>
          <cell r="CA193">
            <v>1</v>
          </cell>
          <cell r="CF193">
            <v>1</v>
          </cell>
          <cell r="CT193">
            <v>160</v>
          </cell>
          <cell r="CW193">
            <v>4</v>
          </cell>
          <cell r="FS193">
            <v>160</v>
          </cell>
        </row>
        <row r="194">
          <cell r="E194" t="str">
            <v>Иные объекты благоустройства</v>
          </cell>
          <cell r="F194" t="str">
            <v>На балансе муниципального бюджетного учреждения</v>
          </cell>
          <cell r="G194">
            <v>0</v>
          </cell>
          <cell r="H194">
            <v>780</v>
          </cell>
          <cell r="I194">
            <v>780</v>
          </cell>
          <cell r="BU194">
            <v>112</v>
          </cell>
          <cell r="BW194">
            <v>5</v>
          </cell>
          <cell r="CA194">
            <v>5</v>
          </cell>
          <cell r="CF194">
            <v>1</v>
          </cell>
          <cell r="CT194">
            <v>780</v>
          </cell>
          <cell r="CW194">
            <v>10</v>
          </cell>
        </row>
        <row r="195">
          <cell r="E195" t="str">
            <v>Иные объекты благоустройства</v>
          </cell>
          <cell r="F195" t="str">
            <v>На балансе муниципального бюджетного учреждения</v>
          </cell>
          <cell r="G195">
            <v>0</v>
          </cell>
          <cell r="H195">
            <v>306</v>
          </cell>
          <cell r="I195">
            <v>306</v>
          </cell>
          <cell r="BU195">
            <v>70</v>
          </cell>
          <cell r="BW195">
            <v>6</v>
          </cell>
          <cell r="CA195">
            <v>6</v>
          </cell>
          <cell r="CF195">
            <v>1</v>
          </cell>
          <cell r="CT195">
            <v>306</v>
          </cell>
          <cell r="CW195">
            <v>6</v>
          </cell>
        </row>
        <row r="196">
          <cell r="E196" t="str">
            <v>Иные объекты благоустройства</v>
          </cell>
          <cell r="F196" t="str">
            <v>На балансе муниципального бюджетного учреждения</v>
          </cell>
          <cell r="G196">
            <v>0</v>
          </cell>
          <cell r="H196">
            <v>430</v>
          </cell>
          <cell r="I196">
            <v>430</v>
          </cell>
          <cell r="BU196">
            <v>83</v>
          </cell>
          <cell r="BW196">
            <v>2</v>
          </cell>
          <cell r="CA196">
            <v>2</v>
          </cell>
          <cell r="CF196">
            <v>1</v>
          </cell>
          <cell r="CT196">
            <v>430</v>
          </cell>
          <cell r="CW196">
            <v>9</v>
          </cell>
        </row>
        <row r="197">
          <cell r="E197" t="str">
            <v>Иные объекты благоустройства</v>
          </cell>
          <cell r="F197" t="str">
            <v>На балансе муниципального бюджетного учреждения</v>
          </cell>
          <cell r="G197">
            <v>0</v>
          </cell>
          <cell r="H197">
            <v>546</v>
          </cell>
          <cell r="I197">
            <v>546</v>
          </cell>
          <cell r="BU197">
            <v>93</v>
          </cell>
          <cell r="BW197">
            <v>4</v>
          </cell>
          <cell r="CA197">
            <v>4</v>
          </cell>
          <cell r="CF197">
            <v>1</v>
          </cell>
          <cell r="CT197">
            <v>546</v>
          </cell>
          <cell r="CW197">
            <v>7</v>
          </cell>
        </row>
        <row r="198">
          <cell r="E198" t="str">
            <v>Иные объекты благоустройства</v>
          </cell>
          <cell r="F198" t="str">
            <v>На балансе муниципального бюджетного учреждения</v>
          </cell>
          <cell r="G198">
            <v>0</v>
          </cell>
          <cell r="H198">
            <v>175</v>
          </cell>
          <cell r="I198">
            <v>175</v>
          </cell>
          <cell r="BU198">
            <v>40</v>
          </cell>
          <cell r="BW198">
            <v>2</v>
          </cell>
          <cell r="CA198">
            <v>2</v>
          </cell>
          <cell r="CF198">
            <v>1</v>
          </cell>
          <cell r="CT198">
            <v>175</v>
          </cell>
          <cell r="CW198">
            <v>4</v>
          </cell>
        </row>
        <row r="199">
          <cell r="E199" t="str">
            <v>Иные объекты благоустройства</v>
          </cell>
          <cell r="F199" t="str">
            <v>На балансе муниципального бюджетного учреждения</v>
          </cell>
          <cell r="G199">
            <v>0</v>
          </cell>
          <cell r="H199">
            <v>189</v>
          </cell>
          <cell r="I199">
            <v>189</v>
          </cell>
          <cell r="BU199">
            <v>55</v>
          </cell>
          <cell r="BW199">
            <v>2</v>
          </cell>
          <cell r="CA199">
            <v>2</v>
          </cell>
          <cell r="CF199">
            <v>1</v>
          </cell>
          <cell r="CT199">
            <v>189</v>
          </cell>
          <cell r="CW199">
            <v>4</v>
          </cell>
        </row>
        <row r="200">
          <cell r="E200" t="str">
            <v>Иные объекты благоустройства</v>
          </cell>
          <cell r="F200" t="str">
            <v>На балансе муниципального бюджетного учреждения</v>
          </cell>
          <cell r="G200">
            <v>308</v>
          </cell>
          <cell r="H200">
            <v>0</v>
          </cell>
          <cell r="I200">
            <v>308</v>
          </cell>
          <cell r="AN200">
            <v>308</v>
          </cell>
        </row>
        <row r="201">
          <cell r="E201" t="str">
            <v>Иные объекты благоустройства</v>
          </cell>
          <cell r="F201" t="str">
            <v>На балансе муниципального бюджетного учреждения</v>
          </cell>
          <cell r="G201">
            <v>314</v>
          </cell>
          <cell r="H201">
            <v>0</v>
          </cell>
          <cell r="I201">
            <v>314</v>
          </cell>
          <cell r="AN201">
            <v>314</v>
          </cell>
        </row>
        <row r="202">
          <cell r="E202" t="str">
            <v>Иные объекты благоустройства</v>
          </cell>
          <cell r="F202" t="str">
            <v>На балансе муниципального бюджетного учреждения</v>
          </cell>
          <cell r="G202">
            <v>600</v>
          </cell>
          <cell r="H202">
            <v>0</v>
          </cell>
          <cell r="I202">
            <v>600</v>
          </cell>
          <cell r="AN202">
            <v>600</v>
          </cell>
        </row>
        <row r="203">
          <cell r="E203" t="str">
            <v>Иные объекты благоустройства</v>
          </cell>
          <cell r="F203" t="str">
            <v>На балансе муниципального бюджетного учреждения</v>
          </cell>
          <cell r="G203">
            <v>340</v>
          </cell>
          <cell r="H203">
            <v>0</v>
          </cell>
          <cell r="I203">
            <v>340</v>
          </cell>
          <cell r="AN203">
            <v>340</v>
          </cell>
        </row>
        <row r="204">
          <cell r="E204" t="str">
            <v>Иные объекты благоустройства</v>
          </cell>
          <cell r="F204" t="str">
            <v>На балансе муниципального бюджетного учреждения</v>
          </cell>
          <cell r="G204">
            <v>0</v>
          </cell>
          <cell r="H204">
            <v>496</v>
          </cell>
          <cell r="I204">
            <v>496</v>
          </cell>
          <cell r="W204">
            <v>496</v>
          </cell>
          <cell r="AN204">
            <v>0</v>
          </cell>
        </row>
        <row r="205">
          <cell r="E205" t="str">
            <v>Иные объекты благоустройства</v>
          </cell>
          <cell r="F205" t="str">
            <v>На балансе муниципального бюджетного учреждения</v>
          </cell>
          <cell r="G205">
            <v>132</v>
          </cell>
          <cell r="H205">
            <v>0</v>
          </cell>
          <cell r="I205">
            <v>132</v>
          </cell>
          <cell r="AN205">
            <v>132</v>
          </cell>
        </row>
        <row r="206">
          <cell r="E206" t="str">
            <v>Иные объекты благоустройства</v>
          </cell>
          <cell r="F206" t="str">
            <v>На балансе муниципального бюджетного учреждения</v>
          </cell>
          <cell r="G206">
            <v>129</v>
          </cell>
          <cell r="H206">
            <v>0</v>
          </cell>
          <cell r="I206">
            <v>129</v>
          </cell>
          <cell r="AN206">
            <v>129</v>
          </cell>
        </row>
        <row r="207">
          <cell r="E207" t="str">
            <v>Иные объекты благоустройства</v>
          </cell>
          <cell r="F207" t="str">
            <v>На балансе муниципального бюджетного учреждения</v>
          </cell>
          <cell r="G207">
            <v>154.5</v>
          </cell>
          <cell r="H207">
            <v>0</v>
          </cell>
          <cell r="I207">
            <v>154.5</v>
          </cell>
          <cell r="AN207">
            <v>154.5</v>
          </cell>
        </row>
        <row r="208">
          <cell r="E208" t="str">
            <v>Иные объекты благоустройства</v>
          </cell>
          <cell r="F208" t="str">
            <v>На балансе муниципального бюджетного учреждения</v>
          </cell>
          <cell r="G208">
            <v>400</v>
          </cell>
          <cell r="H208">
            <v>0</v>
          </cell>
          <cell r="I208">
            <v>400</v>
          </cell>
          <cell r="AN208">
            <v>400</v>
          </cell>
        </row>
        <row r="209">
          <cell r="E209" t="str">
            <v>Иные объекты благоустройства</v>
          </cell>
          <cell r="F209" t="str">
            <v>На балансе муниципального бюджетного учреждения</v>
          </cell>
          <cell r="G209">
            <v>292</v>
          </cell>
          <cell r="H209">
            <v>0</v>
          </cell>
          <cell r="I209">
            <v>292</v>
          </cell>
          <cell r="AN209">
            <v>292</v>
          </cell>
        </row>
        <row r="210">
          <cell r="E210" t="str">
            <v>Иные объекты благоустройства</v>
          </cell>
          <cell r="F210" t="str">
            <v>На балансе муниципального бюджетного учреждения</v>
          </cell>
          <cell r="G210">
            <v>551.5</v>
          </cell>
          <cell r="H210">
            <v>0</v>
          </cell>
          <cell r="I210">
            <v>551.5</v>
          </cell>
          <cell r="AN210">
            <v>551.5</v>
          </cell>
        </row>
        <row r="211">
          <cell r="E211" t="str">
            <v>Иные объекты благоустройства</v>
          </cell>
          <cell r="F211" t="str">
            <v>На балансе муниципального бюджетного учреждения</v>
          </cell>
          <cell r="G211">
            <v>144</v>
          </cell>
          <cell r="H211">
            <v>0</v>
          </cell>
          <cell r="I211">
            <v>144</v>
          </cell>
          <cell r="AN211">
            <v>144</v>
          </cell>
        </row>
        <row r="212">
          <cell r="E212" t="str">
            <v>Иные объекты благоустройства</v>
          </cell>
          <cell r="F212" t="str">
            <v>На балансе муниципального бюджетного учреждения</v>
          </cell>
          <cell r="G212">
            <v>194.65</v>
          </cell>
          <cell r="H212">
            <v>0</v>
          </cell>
          <cell r="I212">
            <v>194.65</v>
          </cell>
          <cell r="AN212">
            <v>194.65</v>
          </cell>
        </row>
        <row r="213">
          <cell r="E213" t="str">
            <v>Иные объекты благоустройства</v>
          </cell>
          <cell r="F213" t="str">
            <v>На балансе муниципального бюджетного учреждения</v>
          </cell>
          <cell r="G213">
            <v>314</v>
          </cell>
          <cell r="H213">
            <v>0</v>
          </cell>
          <cell r="I213">
            <v>314</v>
          </cell>
          <cell r="AN213">
            <v>314</v>
          </cell>
        </row>
        <row r="214">
          <cell r="E214" t="str">
            <v>Иные объекты благоустройства</v>
          </cell>
          <cell r="F214" t="str">
            <v>На балансе муниципального бюджетного учреждения</v>
          </cell>
          <cell r="G214">
            <v>292</v>
          </cell>
          <cell r="H214">
            <v>0</v>
          </cell>
          <cell r="I214">
            <v>292</v>
          </cell>
          <cell r="AN214">
            <v>292</v>
          </cell>
        </row>
        <row r="215">
          <cell r="E215" t="str">
            <v>Иные объекты благоустройства</v>
          </cell>
          <cell r="F215" t="str">
            <v>На балансе муниципального бюджетного учреждения</v>
          </cell>
          <cell r="G215">
            <v>197</v>
          </cell>
          <cell r="H215">
            <v>0</v>
          </cell>
          <cell r="I215">
            <v>197</v>
          </cell>
          <cell r="AN215">
            <v>197</v>
          </cell>
        </row>
        <row r="216">
          <cell r="E216" t="str">
            <v>Иные объекты благоустройства</v>
          </cell>
          <cell r="F216" t="str">
            <v>На балансе муниципального бюджетного учреждения</v>
          </cell>
          <cell r="G216">
            <v>306</v>
          </cell>
          <cell r="H216">
            <v>0</v>
          </cell>
          <cell r="I216">
            <v>306</v>
          </cell>
          <cell r="AN216">
            <v>306</v>
          </cell>
        </row>
        <row r="217">
          <cell r="E217" t="str">
            <v>Иные объекты благоустройства</v>
          </cell>
          <cell r="F217" t="str">
            <v>На балансе муниципального бюджетного учреждения</v>
          </cell>
          <cell r="G217">
            <v>533</v>
          </cell>
          <cell r="H217">
            <v>0</v>
          </cell>
          <cell r="I217">
            <v>533</v>
          </cell>
          <cell r="AN217">
            <v>533</v>
          </cell>
        </row>
        <row r="218">
          <cell r="E218" t="str">
            <v>Иные объекты благоустройства</v>
          </cell>
          <cell r="F218" t="str">
            <v>На балансе муниципального бюджетного учреждения</v>
          </cell>
          <cell r="G218">
            <v>250</v>
          </cell>
          <cell r="H218">
            <v>0</v>
          </cell>
          <cell r="I218">
            <v>250</v>
          </cell>
          <cell r="AN218">
            <v>250</v>
          </cell>
        </row>
        <row r="219">
          <cell r="E219" t="str">
            <v>Иные объекты благоустройства</v>
          </cell>
          <cell r="F219" t="str">
            <v>На балансе муниципального бюджетного учреждения</v>
          </cell>
          <cell r="G219">
            <v>120</v>
          </cell>
          <cell r="H219">
            <v>0</v>
          </cell>
          <cell r="I219">
            <v>120</v>
          </cell>
          <cell r="AN219">
            <v>120</v>
          </cell>
        </row>
        <row r="220">
          <cell r="E220" t="str">
            <v>Иные объекты благоустройства</v>
          </cell>
          <cell r="F220" t="str">
            <v>На балансе муниципального бюджетного учреждения</v>
          </cell>
          <cell r="G220">
            <v>295</v>
          </cell>
          <cell r="H220">
            <v>0</v>
          </cell>
          <cell r="I220">
            <v>295</v>
          </cell>
          <cell r="AN220">
            <v>295</v>
          </cell>
        </row>
        <row r="221">
          <cell r="E221" t="str">
            <v>Иные объекты благоустройства</v>
          </cell>
          <cell r="F221" t="str">
            <v>На балансе муниципального бюджетного учреждения</v>
          </cell>
          <cell r="G221">
            <v>280</v>
          </cell>
          <cell r="H221">
            <v>0</v>
          </cell>
          <cell r="I221">
            <v>280</v>
          </cell>
          <cell r="AN221">
            <v>280</v>
          </cell>
        </row>
        <row r="222">
          <cell r="E222" t="str">
            <v>Иные объекты благоустройства</v>
          </cell>
          <cell r="F222" t="str">
            <v>На балансе муниципального бюджетного учреждения</v>
          </cell>
          <cell r="G222">
            <v>533</v>
          </cell>
          <cell r="H222">
            <v>0</v>
          </cell>
          <cell r="I222">
            <v>533</v>
          </cell>
          <cell r="AN222">
            <v>533</v>
          </cell>
        </row>
        <row r="223">
          <cell r="E223" t="str">
            <v>Иные объекты благоустройства</v>
          </cell>
          <cell r="F223" t="str">
            <v>На балансе муниципального бюджетного учреждения</v>
          </cell>
          <cell r="G223">
            <v>660</v>
          </cell>
          <cell r="H223">
            <v>0</v>
          </cell>
          <cell r="I223">
            <v>660</v>
          </cell>
          <cell r="AN223">
            <v>660</v>
          </cell>
        </row>
        <row r="224">
          <cell r="E224" t="str">
            <v>Иные объекты благоустройства</v>
          </cell>
          <cell r="F224" t="str">
            <v>На балансе муниципального бюджетного учреждения</v>
          </cell>
          <cell r="G224">
            <v>90</v>
          </cell>
          <cell r="H224">
            <v>0</v>
          </cell>
          <cell r="I224">
            <v>90</v>
          </cell>
          <cell r="AN224">
            <v>90</v>
          </cell>
        </row>
        <row r="225">
          <cell r="E225" t="str">
            <v>Иные объекты благоустройства</v>
          </cell>
          <cell r="F225" t="str">
            <v>На балансе муниципального бюджетного учреждения</v>
          </cell>
          <cell r="G225">
            <v>80</v>
          </cell>
          <cell r="H225">
            <v>0</v>
          </cell>
          <cell r="I225">
            <v>80</v>
          </cell>
          <cell r="AN225">
            <v>80</v>
          </cell>
        </row>
        <row r="226">
          <cell r="E226" t="str">
            <v>Иные объекты благоустройства</v>
          </cell>
          <cell r="F226" t="str">
            <v>На балансе муниципального бюджетного учреждения</v>
          </cell>
          <cell r="G226">
            <v>235</v>
          </cell>
          <cell r="H226">
            <v>0</v>
          </cell>
          <cell r="I226">
            <v>235</v>
          </cell>
          <cell r="AN226">
            <v>235</v>
          </cell>
        </row>
        <row r="227">
          <cell r="E227" t="str">
            <v>Иные объекты благоустройства</v>
          </cell>
          <cell r="F227" t="str">
            <v>На балансе муниципального бюджетного учреждения</v>
          </cell>
          <cell r="G227">
            <v>150</v>
          </cell>
          <cell r="H227">
            <v>162</v>
          </cell>
          <cell r="I227">
            <v>312</v>
          </cell>
          <cell r="AN227">
            <v>150</v>
          </cell>
          <cell r="AO227">
            <v>162</v>
          </cell>
        </row>
        <row r="228">
          <cell r="E228" t="str">
            <v>Иные объекты благоустройства</v>
          </cell>
          <cell r="F228" t="str">
            <v>На балансе муниципального бюджетного учреждения</v>
          </cell>
          <cell r="G228">
            <v>0</v>
          </cell>
          <cell r="H228">
            <v>162</v>
          </cell>
          <cell r="I228">
            <v>162</v>
          </cell>
          <cell r="AO228">
            <v>162</v>
          </cell>
        </row>
        <row r="229">
          <cell r="E229" t="str">
            <v>Иные объекты благоустройства</v>
          </cell>
          <cell r="F229" t="str">
            <v>На балансе муниципального бюджетного учреждения</v>
          </cell>
          <cell r="G229">
            <v>0</v>
          </cell>
          <cell r="H229">
            <v>402</v>
          </cell>
          <cell r="I229">
            <v>402</v>
          </cell>
          <cell r="AO229">
            <v>42</v>
          </cell>
          <cell r="BL229">
            <v>360</v>
          </cell>
          <cell r="BU229">
            <v>18.62</v>
          </cell>
          <cell r="CM229">
            <v>1</v>
          </cell>
        </row>
        <row r="230">
          <cell r="E230" t="str">
            <v>Иные объекты благоустройства</v>
          </cell>
          <cell r="F230" t="str">
            <v>На балансе муниципального бюджетного учреждения</v>
          </cell>
          <cell r="G230">
            <v>736</v>
          </cell>
          <cell r="H230">
            <v>1064</v>
          </cell>
          <cell r="I230">
            <v>1800</v>
          </cell>
          <cell r="T230">
            <v>736</v>
          </cell>
          <cell r="AL230">
            <v>35</v>
          </cell>
          <cell r="BL230">
            <v>1064</v>
          </cell>
          <cell r="BM230">
            <v>43</v>
          </cell>
          <cell r="BR230">
            <v>10</v>
          </cell>
          <cell r="BU230">
            <v>176</v>
          </cell>
          <cell r="BW230">
            <v>4</v>
          </cell>
          <cell r="CA230">
            <v>4</v>
          </cell>
          <cell r="CM230">
            <v>1</v>
          </cell>
        </row>
        <row r="231">
          <cell r="E231" t="str">
            <v>Иные объекты благоустройства</v>
          </cell>
          <cell r="F231" t="str">
            <v>На балансе муниципального бюджетного учреждения</v>
          </cell>
          <cell r="G231">
            <v>0</v>
          </cell>
          <cell r="H231">
            <v>428.51</v>
          </cell>
          <cell r="I231">
            <v>428.51</v>
          </cell>
          <cell r="AO231">
            <v>68.510000000000005</v>
          </cell>
          <cell r="BL231">
            <v>360</v>
          </cell>
          <cell r="BU231">
            <v>18.399999999999999</v>
          </cell>
          <cell r="CM231">
            <v>1</v>
          </cell>
        </row>
        <row r="232">
          <cell r="E232" t="str">
            <v>Иные объекты благоустройства</v>
          </cell>
          <cell r="F232" t="str">
            <v>На балансе муниципального бюджетного учреждения</v>
          </cell>
          <cell r="G232">
            <v>270</v>
          </cell>
          <cell r="H232">
            <v>205</v>
          </cell>
          <cell r="I232">
            <v>475</v>
          </cell>
          <cell r="T232">
            <v>270</v>
          </cell>
          <cell r="AL232">
            <v>18</v>
          </cell>
          <cell r="BL232">
            <v>205</v>
          </cell>
          <cell r="BM232">
            <v>30</v>
          </cell>
          <cell r="BW232">
            <v>5</v>
          </cell>
          <cell r="CA232">
            <v>4</v>
          </cell>
          <cell r="CM232">
            <v>1</v>
          </cell>
        </row>
        <row r="233">
          <cell r="E233" t="str">
            <v>Иные объекты благоустройства</v>
          </cell>
          <cell r="F233" t="str">
            <v>На балансе муниципального бюджетного учреждения</v>
          </cell>
          <cell r="G233">
            <v>0</v>
          </cell>
          <cell r="H233">
            <v>410</v>
          </cell>
          <cell r="I233">
            <v>410</v>
          </cell>
          <cell r="AO233">
            <v>50</v>
          </cell>
          <cell r="BL233">
            <v>360</v>
          </cell>
          <cell r="BU233">
            <v>40</v>
          </cell>
          <cell r="CM233">
            <v>1</v>
          </cell>
        </row>
        <row r="234">
          <cell r="E234" t="str">
            <v>Иные объекты благоустройства</v>
          </cell>
          <cell r="F234" t="str">
            <v>На балансе муниципального бюджетного учреждения</v>
          </cell>
          <cell r="G234">
            <v>0</v>
          </cell>
          <cell r="H234">
            <v>393.73</v>
          </cell>
          <cell r="I234">
            <v>393.73</v>
          </cell>
          <cell r="AO234">
            <v>33.729999999999997</v>
          </cell>
          <cell r="BL234">
            <v>360</v>
          </cell>
          <cell r="BU234">
            <v>42.4</v>
          </cell>
          <cell r="CM234">
            <v>1</v>
          </cell>
        </row>
        <row r="235">
          <cell r="E235" t="str">
            <v>Иные объекты благоустройства</v>
          </cell>
          <cell r="F235" t="str">
            <v>На балансе муниципального бюджетного учреждения</v>
          </cell>
          <cell r="G235">
            <v>0</v>
          </cell>
          <cell r="H235">
            <v>600</v>
          </cell>
          <cell r="I235">
            <v>600</v>
          </cell>
          <cell r="AO235">
            <v>50</v>
          </cell>
          <cell r="BL235">
            <v>550</v>
          </cell>
          <cell r="BU235">
            <v>40</v>
          </cell>
          <cell r="CM235">
            <v>1</v>
          </cell>
        </row>
        <row r="236">
          <cell r="E236" t="str">
            <v>Иные объекты благоустройства</v>
          </cell>
          <cell r="F236" t="str">
            <v>На балансе муниципального бюджетного учреждения</v>
          </cell>
          <cell r="G236">
            <v>0</v>
          </cell>
          <cell r="H236">
            <v>427.5</v>
          </cell>
          <cell r="I236">
            <v>427.5</v>
          </cell>
          <cell r="AO236">
            <v>67.5</v>
          </cell>
          <cell r="BL236">
            <v>360</v>
          </cell>
          <cell r="BU236">
            <v>28</v>
          </cell>
          <cell r="CM236">
            <v>1</v>
          </cell>
        </row>
        <row r="237">
          <cell r="E237" t="str">
            <v>Иные объекты благоустройства</v>
          </cell>
          <cell r="F237" t="str">
            <v>На балансе муниципального бюджетного учреждения</v>
          </cell>
          <cell r="G237">
            <v>0</v>
          </cell>
          <cell r="H237">
            <v>960</v>
          </cell>
          <cell r="I237">
            <v>960</v>
          </cell>
          <cell r="BL237">
            <v>960</v>
          </cell>
          <cell r="CE237">
            <v>1</v>
          </cell>
        </row>
        <row r="238">
          <cell r="E238" t="str">
            <v>Иные объекты благоустройства</v>
          </cell>
          <cell r="F238" t="str">
            <v>На балансе муниципального бюджетного учреждения</v>
          </cell>
          <cell r="G238">
            <v>0</v>
          </cell>
          <cell r="H238">
            <v>568</v>
          </cell>
          <cell r="I238">
            <v>568</v>
          </cell>
          <cell r="BL238">
            <v>568</v>
          </cell>
          <cell r="CE238">
            <v>1</v>
          </cell>
        </row>
        <row r="239">
          <cell r="E239" t="str">
            <v>Иные объекты благоустройства</v>
          </cell>
          <cell r="F239" t="str">
            <v>На балансе муниципального бюджетного учреждения</v>
          </cell>
          <cell r="G239">
            <v>0</v>
          </cell>
          <cell r="H239">
            <v>1600</v>
          </cell>
          <cell r="I239">
            <v>1600</v>
          </cell>
          <cell r="BL239">
            <v>1600</v>
          </cell>
          <cell r="CE239">
            <v>1</v>
          </cell>
        </row>
        <row r="240">
          <cell r="E240" t="str">
            <v>Иные объекты благоустройства</v>
          </cell>
          <cell r="F240" t="str">
            <v>На балансе муниципального бюджетного учреждения</v>
          </cell>
          <cell r="G240">
            <v>0</v>
          </cell>
          <cell r="H240">
            <v>520</v>
          </cell>
          <cell r="I240">
            <v>520</v>
          </cell>
          <cell r="BL240">
            <v>520</v>
          </cell>
          <cell r="CE240">
            <v>1</v>
          </cell>
        </row>
        <row r="241">
          <cell r="E241" t="str">
            <v>Иные объекты благоустройства</v>
          </cell>
          <cell r="F241" t="str">
            <v>На балансе муниципального бюджетного учреждения</v>
          </cell>
          <cell r="G241">
            <v>0</v>
          </cell>
          <cell r="H241">
            <v>920</v>
          </cell>
          <cell r="I241">
            <v>920</v>
          </cell>
          <cell r="BL241">
            <v>920</v>
          </cell>
          <cell r="CE241">
            <v>1</v>
          </cell>
        </row>
        <row r="242">
          <cell r="E242" t="str">
            <v>Иные объекты благоустройства</v>
          </cell>
          <cell r="F242" t="str">
            <v>На балансе муниципального бюджетного учреждения</v>
          </cell>
          <cell r="G242">
            <v>0</v>
          </cell>
          <cell r="H242">
            <v>640</v>
          </cell>
          <cell r="I242">
            <v>640</v>
          </cell>
          <cell r="BL242">
            <v>640</v>
          </cell>
          <cell r="CE242">
            <v>1</v>
          </cell>
        </row>
        <row r="243">
          <cell r="E243" t="str">
            <v>Иные объекты благоустройства</v>
          </cell>
          <cell r="F243" t="str">
            <v>На балансе муниципального бюджетного учреждения</v>
          </cell>
          <cell r="G243">
            <v>0</v>
          </cell>
          <cell r="H243">
            <v>680</v>
          </cell>
          <cell r="I243">
            <v>680</v>
          </cell>
          <cell r="BL243">
            <v>680</v>
          </cell>
          <cell r="CE243">
            <v>1</v>
          </cell>
        </row>
        <row r="244">
          <cell r="E244" t="str">
            <v>Иные объекты благоустройства</v>
          </cell>
          <cell r="F244" t="str">
            <v>На балансе муниципального бюджетного учреждения</v>
          </cell>
          <cell r="G244">
            <v>0</v>
          </cell>
          <cell r="H244">
            <v>1128</v>
          </cell>
          <cell r="I244">
            <v>1128</v>
          </cell>
          <cell r="BL244">
            <v>1128</v>
          </cell>
          <cell r="CE244">
            <v>1</v>
          </cell>
        </row>
        <row r="245">
          <cell r="E245" t="str">
            <v>Иные объекты благоустройства</v>
          </cell>
          <cell r="F245" t="str">
            <v>На балансе муниципального бюджетного учреждения</v>
          </cell>
          <cell r="G245">
            <v>0</v>
          </cell>
          <cell r="H245">
            <v>1880</v>
          </cell>
          <cell r="I245">
            <v>1880</v>
          </cell>
          <cell r="BL245">
            <v>1880</v>
          </cell>
          <cell r="CE245">
            <v>1</v>
          </cell>
        </row>
        <row r="246">
          <cell r="E246" t="str">
            <v>Иные объекты благоустройства</v>
          </cell>
          <cell r="F246" t="str">
            <v>На балансе муниципального бюджетного учреждения</v>
          </cell>
          <cell r="G246">
            <v>0</v>
          </cell>
          <cell r="H246">
            <v>360</v>
          </cell>
          <cell r="I246">
            <v>360</v>
          </cell>
          <cell r="BL246">
            <v>360</v>
          </cell>
          <cell r="CE246">
            <v>1</v>
          </cell>
        </row>
        <row r="247">
          <cell r="E247" t="str">
            <v>Иные объекты благоустройства</v>
          </cell>
          <cell r="F247" t="str">
            <v>На балансе муниципального бюджетного учреждения</v>
          </cell>
          <cell r="G247">
            <v>0</v>
          </cell>
          <cell r="H247">
            <v>680</v>
          </cell>
          <cell r="I247">
            <v>680</v>
          </cell>
          <cell r="BL247">
            <v>680</v>
          </cell>
          <cell r="CE247">
            <v>1</v>
          </cell>
        </row>
        <row r="248">
          <cell r="E248" t="str">
            <v>Иные объекты благоустройства</v>
          </cell>
          <cell r="F248" t="str">
            <v>На балансе муниципального бюджетного учреждения</v>
          </cell>
          <cell r="G248">
            <v>0</v>
          </cell>
          <cell r="H248">
            <v>720</v>
          </cell>
          <cell r="I248">
            <v>720</v>
          </cell>
          <cell r="BL248">
            <v>720</v>
          </cell>
          <cell r="CE248">
            <v>1</v>
          </cell>
        </row>
        <row r="249">
          <cell r="E249" t="str">
            <v>Иные объекты благоустройства</v>
          </cell>
          <cell r="F249" t="str">
            <v>На балансе муниципального бюджетного учреждения</v>
          </cell>
          <cell r="G249">
            <v>0</v>
          </cell>
          <cell r="H249">
            <v>150</v>
          </cell>
          <cell r="I249">
            <v>150</v>
          </cell>
          <cell r="BL249">
            <v>150</v>
          </cell>
          <cell r="CM249">
            <v>1</v>
          </cell>
        </row>
        <row r="250">
          <cell r="E250" t="str">
            <v>Иные объекты благоустройства</v>
          </cell>
          <cell r="F250" t="str">
            <v>На балансе муниципального бюджетного учреждения</v>
          </cell>
          <cell r="G250">
            <v>0</v>
          </cell>
          <cell r="H250">
            <v>150</v>
          </cell>
          <cell r="I250">
            <v>150</v>
          </cell>
          <cell r="BL250">
            <v>150</v>
          </cell>
          <cell r="CM250">
            <v>1</v>
          </cell>
        </row>
        <row r="251">
          <cell r="E251" t="str">
            <v>Иные объекты благоустройства</v>
          </cell>
          <cell r="F251" t="str">
            <v>На балансе муниципального бюджетного учреждения</v>
          </cell>
          <cell r="G251">
            <v>0</v>
          </cell>
          <cell r="H251">
            <v>150</v>
          </cell>
          <cell r="I251">
            <v>150</v>
          </cell>
          <cell r="BL251">
            <v>150</v>
          </cell>
          <cell r="CM251">
            <v>1</v>
          </cell>
        </row>
        <row r="252">
          <cell r="E252" t="str">
            <v>Иные объекты благоустройства</v>
          </cell>
          <cell r="F252" t="str">
            <v>На балансе муниципального бюджетного учреждения</v>
          </cell>
          <cell r="G252">
            <v>0</v>
          </cell>
          <cell r="H252">
            <v>150</v>
          </cell>
          <cell r="I252">
            <v>150</v>
          </cell>
          <cell r="BL252">
            <v>150</v>
          </cell>
          <cell r="CM252">
            <v>1</v>
          </cell>
        </row>
        <row r="253">
          <cell r="E253" t="str">
            <v>Иные объекты благоустройства</v>
          </cell>
          <cell r="F253" t="str">
            <v>На балансе муниципального бюджетного учреждения</v>
          </cell>
          <cell r="G253">
            <v>0</v>
          </cell>
          <cell r="H253">
            <v>150</v>
          </cell>
          <cell r="I253">
            <v>150</v>
          </cell>
          <cell r="BL253">
            <v>150</v>
          </cell>
          <cell r="CM253">
            <v>1</v>
          </cell>
        </row>
        <row r="254">
          <cell r="E254" t="str">
            <v>Иные объекты благоустройства</v>
          </cell>
          <cell r="F254" t="str">
            <v>На балансе муниципального бюджетного учреждения</v>
          </cell>
          <cell r="G254">
            <v>0</v>
          </cell>
          <cell r="H254">
            <v>150</v>
          </cell>
          <cell r="I254">
            <v>150</v>
          </cell>
          <cell r="BL254">
            <v>150</v>
          </cell>
          <cell r="CM254">
            <v>1</v>
          </cell>
        </row>
        <row r="255">
          <cell r="E255" t="str">
            <v>Иные объекты благоустройства</v>
          </cell>
          <cell r="F255" t="str">
            <v>На балансе муниципального бюджетного учреждения</v>
          </cell>
          <cell r="G255">
            <v>0</v>
          </cell>
          <cell r="H255">
            <v>150</v>
          </cell>
          <cell r="I255">
            <v>150</v>
          </cell>
          <cell r="BL255">
            <v>150</v>
          </cell>
          <cell r="CM255">
            <v>1</v>
          </cell>
        </row>
        <row r="256">
          <cell r="E256" t="str">
            <v>Иные объекты благоустройства</v>
          </cell>
          <cell r="F256" t="str">
            <v>На балансе муниципального бюджетного учреждения</v>
          </cell>
          <cell r="G256">
            <v>0</v>
          </cell>
          <cell r="H256">
            <v>150</v>
          </cell>
          <cell r="I256">
            <v>150</v>
          </cell>
          <cell r="BL256">
            <v>150</v>
          </cell>
          <cell r="CM256">
            <v>1</v>
          </cell>
        </row>
        <row r="257">
          <cell r="E257" t="str">
            <v>Иные объекты благоустройства</v>
          </cell>
          <cell r="F257" t="str">
            <v>На балансе муниципального бюджетного учреждения</v>
          </cell>
          <cell r="G257">
            <v>0</v>
          </cell>
          <cell r="H257">
            <v>150</v>
          </cell>
          <cell r="I257">
            <v>150</v>
          </cell>
          <cell r="BL257">
            <v>150</v>
          </cell>
          <cell r="CM257">
            <v>1</v>
          </cell>
        </row>
        <row r="258">
          <cell r="E258" t="str">
            <v>Иные объекты благоустройства</v>
          </cell>
          <cell r="F258" t="str">
            <v>На балансе муниципального бюджетного учреждения</v>
          </cell>
          <cell r="G258">
            <v>0</v>
          </cell>
          <cell r="H258">
            <v>150</v>
          </cell>
          <cell r="I258">
            <v>150</v>
          </cell>
          <cell r="BL258">
            <v>150</v>
          </cell>
          <cell r="CM258">
            <v>1</v>
          </cell>
        </row>
        <row r="259">
          <cell r="E259" t="str">
            <v>Иные объекты благоустройства</v>
          </cell>
          <cell r="F259" t="str">
            <v>На балансе муниципального бюджетного учреждения</v>
          </cell>
          <cell r="G259">
            <v>0</v>
          </cell>
          <cell r="H259">
            <v>150</v>
          </cell>
          <cell r="I259">
            <v>150</v>
          </cell>
          <cell r="BL259">
            <v>150</v>
          </cell>
          <cell r="CM259">
            <v>1</v>
          </cell>
        </row>
        <row r="260">
          <cell r="E260" t="str">
            <v>Иные объекты благоустройства</v>
          </cell>
          <cell r="F260" t="str">
            <v>На балансе муниципального бюджетного учреждения</v>
          </cell>
          <cell r="G260">
            <v>0</v>
          </cell>
          <cell r="H260">
            <v>150</v>
          </cell>
          <cell r="I260">
            <v>150</v>
          </cell>
          <cell r="BL260">
            <v>150</v>
          </cell>
          <cell r="CM260">
            <v>1</v>
          </cell>
        </row>
        <row r="261">
          <cell r="E261" t="str">
            <v>Иные объекты благоустройства</v>
          </cell>
          <cell r="F261" t="str">
            <v>На балансе муниципального бюджетного учреждения</v>
          </cell>
          <cell r="G261">
            <v>18</v>
          </cell>
          <cell r="H261">
            <v>0</v>
          </cell>
          <cell r="I261">
            <v>18</v>
          </cell>
          <cell r="AN261">
            <v>18</v>
          </cell>
        </row>
        <row r="262">
          <cell r="E262" t="str">
            <v>Иные объекты благоустройства</v>
          </cell>
          <cell r="F262" t="str">
            <v>На балансе муниципального бюджетного учреждения</v>
          </cell>
          <cell r="G262">
            <v>9</v>
          </cell>
          <cell r="H262">
            <v>0</v>
          </cell>
          <cell r="I262">
            <v>9</v>
          </cell>
          <cell r="AN262">
            <v>9</v>
          </cell>
        </row>
        <row r="263">
          <cell r="E263" t="str">
            <v>Иные объекты благоустройства</v>
          </cell>
          <cell r="F263" t="str">
            <v>На балансе муниципального бюджетного учреждения</v>
          </cell>
          <cell r="G263">
            <v>9</v>
          </cell>
          <cell r="H263">
            <v>0</v>
          </cell>
          <cell r="I263">
            <v>9</v>
          </cell>
          <cell r="AN263">
            <v>9</v>
          </cell>
        </row>
        <row r="264">
          <cell r="E264" t="str">
            <v>Иные объекты благоустройства</v>
          </cell>
          <cell r="F264" t="str">
            <v>На балансе муниципального бюджетного учреждения</v>
          </cell>
          <cell r="G264">
            <v>0</v>
          </cell>
          <cell r="H264">
            <v>0</v>
          </cell>
          <cell r="I264">
            <v>0</v>
          </cell>
        </row>
        <row r="265">
          <cell r="E265" t="str">
            <v>Иные объекты благоустройства</v>
          </cell>
          <cell r="F265" t="str">
            <v>На балансе муниципального бюджетного учреждения</v>
          </cell>
          <cell r="G265">
            <v>984</v>
          </cell>
          <cell r="H265">
            <v>0</v>
          </cell>
          <cell r="I265">
            <v>984</v>
          </cell>
          <cell r="BA265">
            <v>984</v>
          </cell>
        </row>
        <row r="266">
          <cell r="E266" t="str">
            <v>Иные объекты благоустройства</v>
          </cell>
          <cell r="F266" t="str">
            <v>На балансе муниципального бюджетного учреждения</v>
          </cell>
          <cell r="G266">
            <v>1610</v>
          </cell>
          <cell r="H266">
            <v>0</v>
          </cell>
          <cell r="I266">
            <v>1610</v>
          </cell>
          <cell r="BA266">
            <v>1610</v>
          </cell>
        </row>
        <row r="267">
          <cell r="E267" t="str">
            <v>Иные объекты благоустройства</v>
          </cell>
          <cell r="F267" t="str">
            <v>На балансе муниципального бюджетного учреждения</v>
          </cell>
          <cell r="G267">
            <v>576</v>
          </cell>
          <cell r="H267">
            <v>0</v>
          </cell>
          <cell r="I267">
            <v>576</v>
          </cell>
          <cell r="BA267">
            <v>576</v>
          </cell>
        </row>
        <row r="268">
          <cell r="E268" t="str">
            <v>Иные объекты благоустройства</v>
          </cell>
          <cell r="F268" t="str">
            <v>На балансе муниципального бюджетного учреждения</v>
          </cell>
          <cell r="G268">
            <v>8590</v>
          </cell>
          <cell r="H268">
            <v>0</v>
          </cell>
          <cell r="I268">
            <v>8590</v>
          </cell>
          <cell r="BA268">
            <v>8590</v>
          </cell>
        </row>
        <row r="269">
          <cell r="E269" t="str">
            <v>Иные объекты благоустройства</v>
          </cell>
          <cell r="F269" t="str">
            <v>На балансе муниципального бюджетного учреждения</v>
          </cell>
          <cell r="G269">
            <v>200</v>
          </cell>
          <cell r="H269">
            <v>0</v>
          </cell>
          <cell r="I269">
            <v>200</v>
          </cell>
          <cell r="BA269">
            <v>200</v>
          </cell>
        </row>
        <row r="270">
          <cell r="E270" t="str">
            <v>Иные объекты благоустройства</v>
          </cell>
          <cell r="F270" t="str">
            <v>На балансе муниципального бюджетного учреждения</v>
          </cell>
          <cell r="G270">
            <v>200</v>
          </cell>
          <cell r="H270">
            <v>0</v>
          </cell>
          <cell r="I270">
            <v>200</v>
          </cell>
          <cell r="BA270">
            <v>200</v>
          </cell>
        </row>
        <row r="271">
          <cell r="E271" t="str">
            <v>Иные объекты благоустройства</v>
          </cell>
          <cell r="F271" t="str">
            <v>На балансе муниципального бюджетного учреждения</v>
          </cell>
          <cell r="G271">
            <v>650</v>
          </cell>
          <cell r="H271">
            <v>0</v>
          </cell>
          <cell r="I271">
            <v>650</v>
          </cell>
          <cell r="BA271">
            <v>650</v>
          </cell>
        </row>
        <row r="272">
          <cell r="E272" t="str">
            <v>Иные объекты благоустройства</v>
          </cell>
          <cell r="F272" t="str">
            <v>На балансе муниципального бюджетного учреждения</v>
          </cell>
          <cell r="G272">
            <v>1800</v>
          </cell>
          <cell r="H272">
            <v>0</v>
          </cell>
          <cell r="I272">
            <v>1800</v>
          </cell>
          <cell r="BA272">
            <v>1800</v>
          </cell>
        </row>
        <row r="273">
          <cell r="E273" t="str">
            <v>Иные объекты благоустройства</v>
          </cell>
          <cell r="F273" t="str">
            <v>На балансе муниципального бюджетного учреждения</v>
          </cell>
          <cell r="G273">
            <v>1250</v>
          </cell>
          <cell r="H273">
            <v>0</v>
          </cell>
          <cell r="I273">
            <v>1250</v>
          </cell>
          <cell r="BA273">
            <v>1250</v>
          </cell>
        </row>
        <row r="274">
          <cell r="E274" t="str">
            <v>Иные объекты благоустройства</v>
          </cell>
          <cell r="F274" t="str">
            <v>На балансе муниципального бюджетного учреждения</v>
          </cell>
          <cell r="G274">
            <v>350</v>
          </cell>
          <cell r="H274">
            <v>0</v>
          </cell>
          <cell r="I274">
            <v>350</v>
          </cell>
          <cell r="BA274">
            <v>350</v>
          </cell>
        </row>
        <row r="275">
          <cell r="E275" t="str">
            <v>Иные объекты благоустройства</v>
          </cell>
          <cell r="F275" t="str">
            <v>На балансе муниципального бюджетного учреждения</v>
          </cell>
          <cell r="G275">
            <v>2840</v>
          </cell>
          <cell r="H275">
            <v>0</v>
          </cell>
          <cell r="I275">
            <v>2840</v>
          </cell>
          <cell r="BA275">
            <v>2840</v>
          </cell>
        </row>
        <row r="276">
          <cell r="E276" t="str">
            <v>Иные объекты благоустройства</v>
          </cell>
          <cell r="F276" t="str">
            <v>На балансе муниципального бюджетного учреждения</v>
          </cell>
          <cell r="G276">
            <v>0</v>
          </cell>
          <cell r="H276">
            <v>13</v>
          </cell>
          <cell r="I276">
            <v>13</v>
          </cell>
          <cell r="BL276">
            <v>13</v>
          </cell>
          <cell r="CF276">
            <v>1</v>
          </cell>
        </row>
        <row r="277">
          <cell r="E277" t="str">
            <v>Иные объекты благоустройства</v>
          </cell>
          <cell r="F277" t="str">
            <v>На балансе муниципального бюджетного учреждения</v>
          </cell>
          <cell r="G277">
            <v>0</v>
          </cell>
          <cell r="H277">
            <v>13</v>
          </cell>
          <cell r="I277">
            <v>13</v>
          </cell>
          <cell r="BL277">
            <v>13</v>
          </cell>
          <cell r="CF277">
            <v>1</v>
          </cell>
        </row>
        <row r="278">
          <cell r="E278" t="str">
            <v>Иные объекты благоустройства</v>
          </cell>
          <cell r="F278" t="str">
            <v>На балансе муниципального бюджетного учреждения</v>
          </cell>
          <cell r="G278">
            <v>0</v>
          </cell>
          <cell r="H278">
            <v>13</v>
          </cell>
          <cell r="I278">
            <v>13</v>
          </cell>
          <cell r="BL278">
            <v>13</v>
          </cell>
          <cell r="CF278">
            <v>1</v>
          </cell>
        </row>
        <row r="279">
          <cell r="E279" t="str">
            <v>Иные объекты благоустройства</v>
          </cell>
          <cell r="F279" t="str">
            <v>На балансе муниципального бюджетного учреждения</v>
          </cell>
          <cell r="G279">
            <v>0</v>
          </cell>
          <cell r="H279">
            <v>13</v>
          </cell>
          <cell r="I279">
            <v>13</v>
          </cell>
          <cell r="BL279">
            <v>13</v>
          </cell>
          <cell r="CF279">
            <v>1</v>
          </cell>
        </row>
        <row r="280">
          <cell r="E280" t="str">
            <v>Иные объекты благоустройства</v>
          </cell>
          <cell r="F280" t="str">
            <v>На балансе муниципального бюджетного учреждения</v>
          </cell>
          <cell r="G280">
            <v>0</v>
          </cell>
          <cell r="H280">
            <v>13</v>
          </cell>
          <cell r="I280">
            <v>13</v>
          </cell>
          <cell r="BL280">
            <v>13</v>
          </cell>
          <cell r="CF280">
            <v>1</v>
          </cell>
        </row>
        <row r="281">
          <cell r="E281" t="str">
            <v>Иные объекты благоустройства</v>
          </cell>
          <cell r="F281" t="str">
            <v>На балансе муниципального бюджетного учреждения</v>
          </cell>
          <cell r="G281">
            <v>0</v>
          </cell>
          <cell r="H281">
            <v>13</v>
          </cell>
          <cell r="I281">
            <v>13</v>
          </cell>
          <cell r="BL281">
            <v>13</v>
          </cell>
          <cell r="CF281">
            <v>1</v>
          </cell>
        </row>
        <row r="282">
          <cell r="E282" t="str">
            <v>Иные объекты благоустройства</v>
          </cell>
          <cell r="F282" t="str">
            <v>На балансе муниципального бюджетного учреждения</v>
          </cell>
          <cell r="G282">
            <v>0</v>
          </cell>
          <cell r="H282">
            <v>13</v>
          </cell>
          <cell r="I282">
            <v>13</v>
          </cell>
          <cell r="BL282">
            <v>13</v>
          </cell>
          <cell r="CF282">
            <v>1</v>
          </cell>
        </row>
        <row r="283">
          <cell r="E283" t="str">
            <v>Иные объекты благоустройства</v>
          </cell>
          <cell r="F283" t="str">
            <v>На балансе муниципального бюджетного учреждения</v>
          </cell>
          <cell r="G283">
            <v>0</v>
          </cell>
          <cell r="H283">
            <v>13</v>
          </cell>
          <cell r="I283">
            <v>13</v>
          </cell>
          <cell r="BL283">
            <v>13</v>
          </cell>
          <cell r="CF283">
            <v>1</v>
          </cell>
        </row>
        <row r="284">
          <cell r="E284" t="str">
            <v>Иные объекты благоустройства</v>
          </cell>
          <cell r="F284" t="str">
            <v>На балансе муниципального бюджетного учреждения</v>
          </cell>
          <cell r="G284">
            <v>0</v>
          </cell>
          <cell r="H284">
            <v>13</v>
          </cell>
          <cell r="I284">
            <v>13</v>
          </cell>
          <cell r="BL284">
            <v>13</v>
          </cell>
          <cell r="CF284">
            <v>1</v>
          </cell>
        </row>
        <row r="285">
          <cell r="E285" t="str">
            <v>Иные объекты благоустройства</v>
          </cell>
          <cell r="F285" t="str">
            <v>На балансе муниципального бюджетного учреждения</v>
          </cell>
          <cell r="G285">
            <v>0</v>
          </cell>
          <cell r="H285">
            <v>13</v>
          </cell>
          <cell r="I285">
            <v>13</v>
          </cell>
          <cell r="BL285">
            <v>13</v>
          </cell>
          <cell r="CF285">
            <v>1</v>
          </cell>
        </row>
        <row r="286">
          <cell r="E286" t="str">
            <v>Иные объекты благоустройства</v>
          </cell>
          <cell r="F286" t="str">
            <v>На балансе муниципального бюджетного учреждения</v>
          </cell>
          <cell r="G286">
            <v>0</v>
          </cell>
          <cell r="H286">
            <v>13</v>
          </cell>
          <cell r="I286">
            <v>13</v>
          </cell>
          <cell r="BL286">
            <v>13</v>
          </cell>
          <cell r="CF286">
            <v>1</v>
          </cell>
        </row>
        <row r="287">
          <cell r="E287" t="str">
            <v>Иные объекты благоустройства</v>
          </cell>
          <cell r="F287" t="str">
            <v>На балансе муниципального бюджетного учреждения</v>
          </cell>
          <cell r="G287">
            <v>0</v>
          </cell>
          <cell r="H287">
            <v>13</v>
          </cell>
          <cell r="I287">
            <v>13</v>
          </cell>
          <cell r="BL287">
            <v>13</v>
          </cell>
          <cell r="CF287">
            <v>1</v>
          </cell>
        </row>
        <row r="288">
          <cell r="E288" t="str">
            <v>Иные объекты благоустройства</v>
          </cell>
          <cell r="F288" t="str">
            <v>На балансе муниципального бюджетного учреждения</v>
          </cell>
          <cell r="G288">
            <v>0</v>
          </cell>
          <cell r="H288">
            <v>13</v>
          </cell>
          <cell r="I288">
            <v>13</v>
          </cell>
          <cell r="BL288">
            <v>13</v>
          </cell>
          <cell r="CF288">
            <v>1</v>
          </cell>
        </row>
        <row r="289">
          <cell r="E289" t="str">
            <v>Иные объекты благоустройства</v>
          </cell>
          <cell r="F289" t="str">
            <v>На балансе муниципального бюджетного учреждения</v>
          </cell>
          <cell r="G289">
            <v>0</v>
          </cell>
          <cell r="H289">
            <v>13</v>
          </cell>
          <cell r="I289">
            <v>13</v>
          </cell>
          <cell r="BL289">
            <v>13</v>
          </cell>
          <cell r="CF289">
            <v>1</v>
          </cell>
        </row>
        <row r="290">
          <cell r="E290" t="str">
            <v>Иные объекты благоустройства</v>
          </cell>
          <cell r="F290" t="str">
            <v>На балансе муниципального бюджетного учреждения</v>
          </cell>
          <cell r="G290">
            <v>0</v>
          </cell>
          <cell r="H290">
            <v>13</v>
          </cell>
          <cell r="I290">
            <v>13</v>
          </cell>
          <cell r="BL290">
            <v>13</v>
          </cell>
          <cell r="CF290">
            <v>1</v>
          </cell>
        </row>
        <row r="291">
          <cell r="E291" t="str">
            <v>Иные объекты благоустройства</v>
          </cell>
          <cell r="F291" t="str">
            <v>На балансе муниципального бюджетного учреждения</v>
          </cell>
          <cell r="G291">
            <v>0</v>
          </cell>
          <cell r="H291">
            <v>13</v>
          </cell>
          <cell r="I291">
            <v>13</v>
          </cell>
          <cell r="BL291">
            <v>13</v>
          </cell>
          <cell r="CF291">
            <v>1</v>
          </cell>
        </row>
        <row r="292">
          <cell r="E292" t="str">
            <v>Иные объекты благоустройства</v>
          </cell>
          <cell r="F292" t="str">
            <v>На балансе муниципального бюджетного учреждения</v>
          </cell>
          <cell r="G292">
            <v>0</v>
          </cell>
          <cell r="H292">
            <v>13</v>
          </cell>
          <cell r="I292">
            <v>13</v>
          </cell>
          <cell r="BL292">
            <v>13</v>
          </cell>
          <cell r="CF292">
            <v>1</v>
          </cell>
        </row>
        <row r="293">
          <cell r="E293" t="str">
            <v>Иные объекты благоустройства</v>
          </cell>
          <cell r="F293" t="str">
            <v>На балансе муниципального бюджетного учреждения</v>
          </cell>
          <cell r="G293">
            <v>0</v>
          </cell>
          <cell r="H293">
            <v>13</v>
          </cell>
          <cell r="I293">
            <v>13</v>
          </cell>
          <cell r="BL293">
            <v>13</v>
          </cell>
          <cell r="CF293">
            <v>1</v>
          </cell>
        </row>
        <row r="294">
          <cell r="E294" t="str">
            <v>Иные объекты благоустройства</v>
          </cell>
          <cell r="F294" t="str">
            <v>На балансе муниципального бюджетного учреждения</v>
          </cell>
          <cell r="G294">
            <v>0</v>
          </cell>
          <cell r="H294">
            <v>13</v>
          </cell>
          <cell r="I294">
            <v>13</v>
          </cell>
          <cell r="BL294">
            <v>13</v>
          </cell>
          <cell r="CF294">
            <v>1</v>
          </cell>
        </row>
        <row r="295">
          <cell r="E295" t="str">
            <v>Иные объекты благоустройства</v>
          </cell>
          <cell r="F295" t="str">
            <v>На балансе муниципального бюджетного учреждения</v>
          </cell>
          <cell r="G295">
            <v>0</v>
          </cell>
          <cell r="H295">
            <v>13</v>
          </cell>
          <cell r="I295">
            <v>13</v>
          </cell>
          <cell r="BL295">
            <v>13</v>
          </cell>
          <cell r="CF295">
            <v>1</v>
          </cell>
        </row>
        <row r="296">
          <cell r="E296" t="str">
            <v>Иные объекты благоустройства</v>
          </cell>
          <cell r="F296" t="str">
            <v>На балансе муниципального бюджетного учреждения</v>
          </cell>
          <cell r="G296">
            <v>0</v>
          </cell>
          <cell r="H296">
            <v>13</v>
          </cell>
          <cell r="I296">
            <v>13</v>
          </cell>
          <cell r="BL296">
            <v>13</v>
          </cell>
          <cell r="CF296">
            <v>1</v>
          </cell>
        </row>
        <row r="297">
          <cell r="E297" t="str">
            <v>Иные объекты благоустройства</v>
          </cell>
          <cell r="F297" t="str">
            <v>На балансе муниципального бюджетного учреждения</v>
          </cell>
          <cell r="G297">
            <v>0</v>
          </cell>
          <cell r="H297">
            <v>13</v>
          </cell>
          <cell r="I297">
            <v>13</v>
          </cell>
          <cell r="BL297">
            <v>13</v>
          </cell>
          <cell r="CF297">
            <v>1</v>
          </cell>
        </row>
        <row r="298">
          <cell r="E298" t="str">
            <v>Иные объекты благоустройства</v>
          </cell>
          <cell r="F298" t="str">
            <v>На балансе муниципального бюджетного учреждения</v>
          </cell>
          <cell r="G298">
            <v>0</v>
          </cell>
          <cell r="H298">
            <v>13</v>
          </cell>
          <cell r="I298">
            <v>13</v>
          </cell>
          <cell r="BL298">
            <v>13</v>
          </cell>
          <cell r="CF298">
            <v>1</v>
          </cell>
        </row>
        <row r="299">
          <cell r="E299" t="str">
            <v>Иные объекты благоустройства</v>
          </cell>
          <cell r="F299" t="str">
            <v>На балансе муниципального бюджетного учреждения</v>
          </cell>
          <cell r="G299">
            <v>0</v>
          </cell>
          <cell r="H299">
            <v>13</v>
          </cell>
          <cell r="I299">
            <v>13</v>
          </cell>
          <cell r="BL299">
            <v>13</v>
          </cell>
          <cell r="CF299">
            <v>1</v>
          </cell>
        </row>
        <row r="300">
          <cell r="E300" t="str">
            <v>Иные объекты благоустройства</v>
          </cell>
          <cell r="F300" t="str">
            <v>На балансе муниципального бюджетного учреждения</v>
          </cell>
          <cell r="G300">
            <v>0</v>
          </cell>
          <cell r="H300">
            <v>13</v>
          </cell>
          <cell r="I300">
            <v>13</v>
          </cell>
          <cell r="BL300">
            <v>13</v>
          </cell>
          <cell r="CF300">
            <v>1</v>
          </cell>
        </row>
        <row r="301">
          <cell r="E301" t="str">
            <v>Иные объекты благоустройства</v>
          </cell>
          <cell r="F301" t="str">
            <v>На балансе муниципального бюджетного учреждения</v>
          </cell>
          <cell r="G301">
            <v>0</v>
          </cell>
          <cell r="H301">
            <v>13</v>
          </cell>
          <cell r="I301">
            <v>13</v>
          </cell>
          <cell r="BL301">
            <v>13</v>
          </cell>
          <cell r="CF301">
            <v>1</v>
          </cell>
        </row>
        <row r="302">
          <cell r="E302" t="str">
            <v>Иные объекты благоустройства</v>
          </cell>
          <cell r="F302" t="str">
            <v>На балансе муниципального бюджетного учреждения</v>
          </cell>
          <cell r="G302">
            <v>0</v>
          </cell>
          <cell r="H302">
            <v>13</v>
          </cell>
          <cell r="I302">
            <v>13</v>
          </cell>
          <cell r="BL302">
            <v>13</v>
          </cell>
          <cell r="CF302">
            <v>1</v>
          </cell>
        </row>
        <row r="303">
          <cell r="E303" t="str">
            <v>Иные объекты благоустройства</v>
          </cell>
          <cell r="F303" t="str">
            <v>На балансе муниципального бюджетного учреждения</v>
          </cell>
          <cell r="G303">
            <v>0</v>
          </cell>
          <cell r="H303">
            <v>13</v>
          </cell>
          <cell r="I303">
            <v>13</v>
          </cell>
          <cell r="BL303">
            <v>13</v>
          </cell>
          <cell r="CF303">
            <v>1</v>
          </cell>
        </row>
        <row r="304">
          <cell r="E304" t="str">
            <v>Иные объекты благоустройства</v>
          </cell>
          <cell r="F304" t="str">
            <v>На балансе муниципального бюджетного учреждения</v>
          </cell>
          <cell r="G304">
            <v>0</v>
          </cell>
          <cell r="H304">
            <v>13</v>
          </cell>
          <cell r="I304">
            <v>13</v>
          </cell>
          <cell r="BL304">
            <v>13</v>
          </cell>
          <cell r="CF304">
            <v>1</v>
          </cell>
        </row>
        <row r="305">
          <cell r="E305" t="str">
            <v>Иные объекты благоустройства</v>
          </cell>
          <cell r="F305" t="str">
            <v>На балансе муниципального бюджетного учреждения</v>
          </cell>
          <cell r="G305">
            <v>0</v>
          </cell>
          <cell r="H305">
            <v>13</v>
          </cell>
          <cell r="I305">
            <v>13</v>
          </cell>
          <cell r="BL305">
            <v>13</v>
          </cell>
          <cell r="CF305">
            <v>1</v>
          </cell>
        </row>
        <row r="306">
          <cell r="E306" t="str">
            <v>Иные объекты благоустройства</v>
          </cell>
          <cell r="F306" t="str">
            <v>На балансе муниципального бюджетного учреждения</v>
          </cell>
          <cell r="G306">
            <v>0</v>
          </cell>
          <cell r="H306">
            <v>13</v>
          </cell>
          <cell r="I306">
            <v>13</v>
          </cell>
          <cell r="BL306">
            <v>13</v>
          </cell>
          <cell r="CF306">
            <v>1</v>
          </cell>
        </row>
        <row r="307">
          <cell r="E307" t="str">
            <v>Иные объекты благоустройства</v>
          </cell>
          <cell r="F307" t="str">
            <v>На балансе муниципального бюджетного учреждения</v>
          </cell>
          <cell r="G307">
            <v>0</v>
          </cell>
          <cell r="H307">
            <v>13</v>
          </cell>
          <cell r="I307">
            <v>13</v>
          </cell>
          <cell r="BL307">
            <v>13</v>
          </cell>
          <cell r="CF307">
            <v>1</v>
          </cell>
        </row>
        <row r="308">
          <cell r="E308" t="str">
            <v>Иные объекты благоустройства</v>
          </cell>
          <cell r="F308" t="str">
            <v>На балансе муниципального бюджетного учреждения</v>
          </cell>
          <cell r="G308">
            <v>0</v>
          </cell>
          <cell r="H308">
            <v>13</v>
          </cell>
          <cell r="I308">
            <v>13</v>
          </cell>
          <cell r="BL308">
            <v>13</v>
          </cell>
          <cell r="CF308">
            <v>1</v>
          </cell>
        </row>
        <row r="309">
          <cell r="E309" t="str">
            <v>Иные объекты благоустройства</v>
          </cell>
          <cell r="F309" t="str">
            <v>На балансе муниципального бюджетного учреждения</v>
          </cell>
          <cell r="G309">
            <v>0</v>
          </cell>
          <cell r="H309">
            <v>13</v>
          </cell>
          <cell r="I309">
            <v>13</v>
          </cell>
          <cell r="BL309">
            <v>13</v>
          </cell>
          <cell r="CF309">
            <v>1</v>
          </cell>
        </row>
        <row r="310">
          <cell r="E310" t="str">
            <v>Иные объекты благоустройства</v>
          </cell>
          <cell r="F310" t="str">
            <v>На балансе муниципального бюджетного учреждения</v>
          </cell>
          <cell r="G310">
            <v>0</v>
          </cell>
          <cell r="H310">
            <v>13</v>
          </cell>
          <cell r="I310">
            <v>13</v>
          </cell>
          <cell r="BL310">
            <v>13</v>
          </cell>
          <cell r="CF310">
            <v>1</v>
          </cell>
        </row>
        <row r="311">
          <cell r="E311" t="str">
            <v>Иные объекты благоустройства</v>
          </cell>
          <cell r="F311" t="str">
            <v>На балансе муниципального бюджетного учреждения</v>
          </cell>
          <cell r="G311">
            <v>0</v>
          </cell>
          <cell r="H311">
            <v>13</v>
          </cell>
          <cell r="I311">
            <v>13</v>
          </cell>
          <cell r="BL311">
            <v>13</v>
          </cell>
          <cell r="CF311">
            <v>1</v>
          </cell>
        </row>
        <row r="312">
          <cell r="E312" t="str">
            <v>Иные объекты благоустройства</v>
          </cell>
          <cell r="F312" t="str">
            <v>На балансе муниципального бюджетного учреждения</v>
          </cell>
          <cell r="G312">
            <v>0</v>
          </cell>
          <cell r="H312">
            <v>13</v>
          </cell>
          <cell r="I312">
            <v>13</v>
          </cell>
          <cell r="BL312">
            <v>13</v>
          </cell>
          <cell r="CF312">
            <v>1</v>
          </cell>
        </row>
        <row r="313">
          <cell r="E313" t="str">
            <v>Иные объекты благоустройства</v>
          </cell>
          <cell r="F313" t="str">
            <v>На балансе муниципального бюджетного учреждения</v>
          </cell>
          <cell r="G313">
            <v>0</v>
          </cell>
          <cell r="H313">
            <v>13</v>
          </cell>
          <cell r="I313">
            <v>13</v>
          </cell>
          <cell r="BL313">
            <v>13</v>
          </cell>
          <cell r="CF313">
            <v>1</v>
          </cell>
        </row>
        <row r="314">
          <cell r="E314" t="str">
            <v>Иные объекты благоустройства</v>
          </cell>
          <cell r="F314" t="str">
            <v>На балансе муниципального бюджетного учреждения</v>
          </cell>
          <cell r="G314">
            <v>0</v>
          </cell>
          <cell r="H314">
            <v>13</v>
          </cell>
          <cell r="I314">
            <v>13</v>
          </cell>
          <cell r="BL314">
            <v>13</v>
          </cell>
          <cell r="CF314">
            <v>1</v>
          </cell>
        </row>
        <row r="315">
          <cell r="E315" t="str">
            <v>Иные объекты благоустройства</v>
          </cell>
          <cell r="F315" t="str">
            <v>На балансе муниципального бюджетного учреждения</v>
          </cell>
          <cell r="G315">
            <v>0</v>
          </cell>
          <cell r="H315">
            <v>13</v>
          </cell>
          <cell r="I315">
            <v>13</v>
          </cell>
          <cell r="BL315">
            <v>13</v>
          </cell>
          <cell r="CF315">
            <v>1</v>
          </cell>
        </row>
        <row r="316">
          <cell r="E316" t="str">
            <v>Иные объекты благоустройства</v>
          </cell>
          <cell r="F316" t="str">
            <v>На балансе муниципального бюджетного учреждения</v>
          </cell>
          <cell r="G316">
            <v>0</v>
          </cell>
          <cell r="H316">
            <v>4.5</v>
          </cell>
          <cell r="I316">
            <v>4.5</v>
          </cell>
          <cell r="BL316">
            <v>4.5</v>
          </cell>
          <cell r="CM316">
            <v>1</v>
          </cell>
        </row>
        <row r="317">
          <cell r="E317" t="str">
            <v>Иные объекты благоустройства</v>
          </cell>
          <cell r="F317" t="str">
            <v>На балансе муниципального бюджетного учреждения</v>
          </cell>
          <cell r="G317">
            <v>0</v>
          </cell>
          <cell r="H317">
            <v>4.5</v>
          </cell>
          <cell r="I317">
            <v>4.5</v>
          </cell>
          <cell r="BL317">
            <v>4.5</v>
          </cell>
          <cell r="CM317">
            <v>1</v>
          </cell>
        </row>
        <row r="318">
          <cell r="E318" t="str">
            <v>Иные объекты благоустройства</v>
          </cell>
          <cell r="F318" t="str">
            <v>На балансе муниципального бюджетного учреждения</v>
          </cell>
          <cell r="G318">
            <v>0</v>
          </cell>
          <cell r="H318">
            <v>4.5</v>
          </cell>
          <cell r="I318">
            <v>4.5</v>
          </cell>
          <cell r="BL318">
            <v>4.5</v>
          </cell>
          <cell r="CM318">
            <v>1</v>
          </cell>
        </row>
        <row r="319">
          <cell r="E319" t="str">
            <v>Иные объекты благоустройства</v>
          </cell>
          <cell r="F319" t="str">
            <v>На балансе муниципального бюджетного учреждения</v>
          </cell>
          <cell r="G319">
            <v>0</v>
          </cell>
          <cell r="H319">
            <v>4.5</v>
          </cell>
          <cell r="I319">
            <v>4.5</v>
          </cell>
          <cell r="BL319">
            <v>4.5</v>
          </cell>
          <cell r="CM319">
            <v>1</v>
          </cell>
        </row>
        <row r="320">
          <cell r="E320" t="str">
            <v>Иные объекты благоустройства</v>
          </cell>
          <cell r="F320" t="str">
            <v>На балансе муниципального бюджетного учреждения</v>
          </cell>
          <cell r="G320">
            <v>0</v>
          </cell>
          <cell r="H320">
            <v>4.5</v>
          </cell>
          <cell r="I320">
            <v>4.5</v>
          </cell>
          <cell r="BL320">
            <v>4.5</v>
          </cell>
          <cell r="CM320">
            <v>1</v>
          </cell>
        </row>
        <row r="321">
          <cell r="E321" t="str">
            <v>Иные объекты благоустройства</v>
          </cell>
          <cell r="F321" t="str">
            <v>На балансе муниципального бюджетного учреждения</v>
          </cell>
          <cell r="G321">
            <v>0</v>
          </cell>
          <cell r="H321">
            <v>4.5</v>
          </cell>
          <cell r="I321">
            <v>4.5</v>
          </cell>
          <cell r="BL321">
            <v>4.5</v>
          </cell>
          <cell r="CM321">
            <v>1</v>
          </cell>
        </row>
        <row r="322">
          <cell r="E322" t="str">
            <v>Иные объекты благоустройства</v>
          </cell>
          <cell r="F322" t="str">
            <v>На балансе муниципального бюджетного учреждения</v>
          </cell>
          <cell r="G322">
            <v>0</v>
          </cell>
          <cell r="H322">
            <v>4.5</v>
          </cell>
          <cell r="I322">
            <v>4.5</v>
          </cell>
          <cell r="BL322">
            <v>4.5</v>
          </cell>
          <cell r="CM322">
            <v>1</v>
          </cell>
        </row>
        <row r="323">
          <cell r="E323" t="str">
            <v>Иные объекты благоустройства</v>
          </cell>
          <cell r="F323" t="str">
            <v>На балансе муниципального бюджетного учреждения</v>
          </cell>
          <cell r="G323">
            <v>0</v>
          </cell>
          <cell r="H323">
            <v>4.5</v>
          </cell>
          <cell r="I323">
            <v>4.5</v>
          </cell>
          <cell r="BL323">
            <v>4.5</v>
          </cell>
          <cell r="CM323">
            <v>1</v>
          </cell>
        </row>
        <row r="324">
          <cell r="E324" t="str">
            <v>Иные объекты благоустройства</v>
          </cell>
          <cell r="F324" t="str">
            <v>На балансе муниципального бюджетного учреждения</v>
          </cell>
          <cell r="G324">
            <v>0</v>
          </cell>
          <cell r="H324">
            <v>4.5</v>
          </cell>
          <cell r="I324">
            <v>4.5</v>
          </cell>
          <cell r="BL324">
            <v>4.5</v>
          </cell>
          <cell r="CM324">
            <v>1</v>
          </cell>
        </row>
        <row r="325">
          <cell r="E325" t="str">
            <v>Иные объекты благоустройства</v>
          </cell>
          <cell r="F325" t="str">
            <v>На балансе муниципального бюджетного учреждения</v>
          </cell>
          <cell r="G325">
            <v>0</v>
          </cell>
          <cell r="H325">
            <v>4.5</v>
          </cell>
          <cell r="I325">
            <v>4.5</v>
          </cell>
          <cell r="BL325">
            <v>4.5</v>
          </cell>
          <cell r="CM325">
            <v>1</v>
          </cell>
        </row>
        <row r="326">
          <cell r="E326" t="str">
            <v>Иные объекты благоустройства</v>
          </cell>
          <cell r="F326" t="str">
            <v>На балансе муниципального бюджетного учреждения</v>
          </cell>
          <cell r="G326">
            <v>0</v>
          </cell>
          <cell r="H326">
            <v>16.2</v>
          </cell>
          <cell r="I326">
            <v>16.2</v>
          </cell>
          <cell r="BL326">
            <v>16.2</v>
          </cell>
          <cell r="CM326">
            <v>1</v>
          </cell>
        </row>
        <row r="327">
          <cell r="E327" t="str">
            <v>Иные объекты благоустройства</v>
          </cell>
          <cell r="F327" t="str">
            <v>На балансе муниципального бюджетного учреждения</v>
          </cell>
          <cell r="G327">
            <v>0</v>
          </cell>
          <cell r="H327">
            <v>16.2</v>
          </cell>
          <cell r="I327">
            <v>16.2</v>
          </cell>
          <cell r="BL327">
            <v>16.2</v>
          </cell>
          <cell r="CM327">
            <v>1</v>
          </cell>
        </row>
        <row r="328">
          <cell r="E328" t="str">
            <v>Иные объекты благоустройства</v>
          </cell>
          <cell r="F328" t="str">
            <v>На балансе муниципального бюджетного учреждения</v>
          </cell>
          <cell r="G328">
            <v>0</v>
          </cell>
          <cell r="H328">
            <v>16.2</v>
          </cell>
          <cell r="I328">
            <v>16.2</v>
          </cell>
          <cell r="BL328">
            <v>16.2</v>
          </cell>
          <cell r="CM328">
            <v>1</v>
          </cell>
        </row>
        <row r="329">
          <cell r="E329" t="str">
            <v>Иные объекты благоустройства</v>
          </cell>
          <cell r="F329" t="str">
            <v>На балансе муниципального бюджетного учреждения</v>
          </cell>
          <cell r="G329">
            <v>0</v>
          </cell>
          <cell r="H329">
            <v>16.2</v>
          </cell>
          <cell r="I329">
            <v>16.2</v>
          </cell>
          <cell r="BL329">
            <v>16.2</v>
          </cell>
          <cell r="CM329">
            <v>1</v>
          </cell>
        </row>
        <row r="330">
          <cell r="E330" t="str">
            <v>Иные объекты благоустройства</v>
          </cell>
          <cell r="F330" t="str">
            <v>На балансе муниципального бюджетного учреждения</v>
          </cell>
          <cell r="G330">
            <v>0</v>
          </cell>
          <cell r="H330">
            <v>16.2</v>
          </cell>
          <cell r="I330">
            <v>16.2</v>
          </cell>
          <cell r="BL330">
            <v>16.2</v>
          </cell>
          <cell r="CM330">
            <v>1</v>
          </cell>
        </row>
        <row r="331">
          <cell r="E331" t="str">
            <v>Иные объекты благоустройства</v>
          </cell>
          <cell r="F331" t="str">
            <v>На балансе муниципального бюджетного учреждения</v>
          </cell>
          <cell r="G331">
            <v>0</v>
          </cell>
          <cell r="H331">
            <v>16.2</v>
          </cell>
          <cell r="I331">
            <v>16.2</v>
          </cell>
          <cell r="BL331">
            <v>16.2</v>
          </cell>
          <cell r="CM331">
            <v>1</v>
          </cell>
        </row>
        <row r="332">
          <cell r="E332" t="str">
            <v>Иные объекты благоустройства</v>
          </cell>
          <cell r="F332" t="str">
            <v>На балансе муниципального бюджетного учреждения</v>
          </cell>
          <cell r="G332">
            <v>0</v>
          </cell>
          <cell r="H332">
            <v>16.2</v>
          </cell>
          <cell r="I332">
            <v>16.2</v>
          </cell>
          <cell r="BL332">
            <v>16.2</v>
          </cell>
          <cell r="CM332">
            <v>1</v>
          </cell>
        </row>
        <row r="333">
          <cell r="E333" t="str">
            <v>Иные объекты благоустройства</v>
          </cell>
          <cell r="F333" t="str">
            <v>На балансе муниципального бюджетного учреждения</v>
          </cell>
          <cell r="G333">
            <v>0</v>
          </cell>
          <cell r="H333">
            <v>16.2</v>
          </cell>
          <cell r="I333">
            <v>16.2</v>
          </cell>
          <cell r="BL333">
            <v>16.2</v>
          </cell>
          <cell r="CM333">
            <v>1</v>
          </cell>
        </row>
        <row r="334">
          <cell r="E334" t="str">
            <v>Иные объекты благоустройства</v>
          </cell>
          <cell r="F334" t="str">
            <v>На балансе муниципального бюджетного учреждения</v>
          </cell>
          <cell r="G334">
            <v>0</v>
          </cell>
          <cell r="H334">
            <v>16.2</v>
          </cell>
          <cell r="I334">
            <v>16.2</v>
          </cell>
          <cell r="BL334">
            <v>16.2</v>
          </cell>
          <cell r="CM334">
            <v>1</v>
          </cell>
        </row>
        <row r="335">
          <cell r="E335" t="str">
            <v>Иные объекты благоустройства</v>
          </cell>
          <cell r="F335" t="str">
            <v>На балансе муниципального бюджетного учреждения</v>
          </cell>
          <cell r="G335">
            <v>0</v>
          </cell>
          <cell r="H335">
            <v>16.2</v>
          </cell>
          <cell r="I335">
            <v>16.2</v>
          </cell>
          <cell r="BL335">
            <v>16.2</v>
          </cell>
          <cell r="CM335">
            <v>1</v>
          </cell>
        </row>
        <row r="336">
          <cell r="E336" t="str">
            <v>Иные объекты благоустройства</v>
          </cell>
          <cell r="F336" t="str">
            <v>На балансе муниципального бюджетного учреждения</v>
          </cell>
          <cell r="G336">
            <v>0</v>
          </cell>
          <cell r="H336">
            <v>16.2</v>
          </cell>
          <cell r="I336">
            <v>16.2</v>
          </cell>
          <cell r="BL336">
            <v>16.2</v>
          </cell>
          <cell r="CM336">
            <v>1</v>
          </cell>
        </row>
        <row r="337">
          <cell r="E337" t="str">
            <v>Иные объекты благоустройства</v>
          </cell>
          <cell r="F337" t="str">
            <v>На балансе муниципального бюджетного учреждения</v>
          </cell>
          <cell r="G337">
            <v>0</v>
          </cell>
          <cell r="H337">
            <v>16.2</v>
          </cell>
          <cell r="I337">
            <v>16.2</v>
          </cell>
          <cell r="BL337">
            <v>16.2</v>
          </cell>
          <cell r="CM337">
            <v>1</v>
          </cell>
        </row>
        <row r="338">
          <cell r="E338" t="str">
            <v>Иные объекты благоустройства</v>
          </cell>
          <cell r="F338" t="str">
            <v>На балансе муниципального бюджетного учреждения</v>
          </cell>
          <cell r="G338">
            <v>0</v>
          </cell>
          <cell r="H338">
            <v>33325</v>
          </cell>
          <cell r="I338">
            <v>33325</v>
          </cell>
          <cell r="BL338">
            <v>33325</v>
          </cell>
          <cell r="CM338">
            <v>1</v>
          </cell>
        </row>
        <row r="339">
          <cell r="E339" t="str">
            <v>Иные объекты благоустройства</v>
          </cell>
          <cell r="F339" t="str">
            <v>На балансе муниципального бюджетного учреждения</v>
          </cell>
          <cell r="G339">
            <v>0</v>
          </cell>
          <cell r="H339">
            <v>8200</v>
          </cell>
          <cell r="I339">
            <v>8200</v>
          </cell>
          <cell r="BL339">
            <v>8200</v>
          </cell>
          <cell r="CM339">
            <v>1</v>
          </cell>
        </row>
        <row r="340">
          <cell r="E340" t="str">
            <v>Иные объекты благоустройства</v>
          </cell>
          <cell r="F340" t="str">
            <v>На балансе муниципального бюджетного учреждения</v>
          </cell>
          <cell r="G340">
            <v>0</v>
          </cell>
          <cell r="H340">
            <v>16351</v>
          </cell>
          <cell r="I340">
            <v>16351</v>
          </cell>
          <cell r="BL340">
            <v>16351</v>
          </cell>
          <cell r="CM340">
            <v>1</v>
          </cell>
        </row>
        <row r="341">
          <cell r="E341" t="str">
            <v>Иные объекты благоустройства</v>
          </cell>
          <cell r="F341" t="str">
            <v>На балансе муниципального бюджетного учреждения</v>
          </cell>
          <cell r="G341">
            <v>0</v>
          </cell>
          <cell r="H341">
            <v>3300</v>
          </cell>
          <cell r="I341">
            <v>3300</v>
          </cell>
          <cell r="BL341">
            <v>3300</v>
          </cell>
          <cell r="CM341">
            <v>1</v>
          </cell>
        </row>
        <row r="342">
          <cell r="E342" t="str">
            <v>Иные объекты благоустройства</v>
          </cell>
          <cell r="F342" t="str">
            <v>На балансе муниципального бюджетного учреждения</v>
          </cell>
          <cell r="G342">
            <v>0</v>
          </cell>
          <cell r="H342">
            <v>16000</v>
          </cell>
          <cell r="I342">
            <v>16000</v>
          </cell>
          <cell r="BL342">
            <v>16000</v>
          </cell>
          <cell r="CM342">
            <v>1</v>
          </cell>
        </row>
        <row r="343">
          <cell r="E343" t="str">
            <v>Иные объекты благоустройства</v>
          </cell>
          <cell r="F343" t="str">
            <v>На балансе муниципального бюджетного учреждения</v>
          </cell>
          <cell r="G343">
            <v>0</v>
          </cell>
          <cell r="H343">
            <v>5850</v>
          </cell>
          <cell r="I343">
            <v>5850</v>
          </cell>
          <cell r="BL343">
            <v>5850</v>
          </cell>
          <cell r="CM343">
            <v>1</v>
          </cell>
        </row>
        <row r="344">
          <cell r="E344" t="str">
            <v>Иные объекты благоустройства</v>
          </cell>
          <cell r="F344" t="str">
            <v>На балансе муниципального бюджетного учреждения</v>
          </cell>
          <cell r="G344">
            <v>0</v>
          </cell>
          <cell r="H344">
            <v>500</v>
          </cell>
          <cell r="I344">
            <v>500</v>
          </cell>
          <cell r="BL344">
            <v>500</v>
          </cell>
          <cell r="CE344">
            <v>1</v>
          </cell>
          <cell r="CM344">
            <v>1</v>
          </cell>
        </row>
        <row r="345">
          <cell r="E345" t="str">
            <v>Иные объекты благоустройства</v>
          </cell>
          <cell r="F345" t="str">
            <v>На балансе муниципального бюджетного учреждения</v>
          </cell>
          <cell r="G345">
            <v>0</v>
          </cell>
          <cell r="H345">
            <v>2000</v>
          </cell>
          <cell r="I345">
            <v>2000</v>
          </cell>
          <cell r="BL345">
            <v>2000</v>
          </cell>
          <cell r="CE345">
            <v>1</v>
          </cell>
          <cell r="CM345">
            <v>1</v>
          </cell>
        </row>
        <row r="346">
          <cell r="E346" t="str">
            <v>Иные объекты благоустройства</v>
          </cell>
          <cell r="F346" t="str">
            <v>На балансе муниципального бюджетного учреждения</v>
          </cell>
          <cell r="G346">
            <v>0</v>
          </cell>
          <cell r="H346">
            <v>100</v>
          </cell>
          <cell r="I346">
            <v>100</v>
          </cell>
          <cell r="BL346">
            <v>100</v>
          </cell>
          <cell r="CE346">
            <v>1</v>
          </cell>
          <cell r="CM346">
            <v>1</v>
          </cell>
        </row>
        <row r="347">
          <cell r="E347" t="str">
            <v>Иные объекты благоустройства</v>
          </cell>
          <cell r="F347" t="str">
            <v>На балансе муниципального бюджетного учреждения</v>
          </cell>
          <cell r="G347">
            <v>0</v>
          </cell>
          <cell r="H347">
            <v>1500</v>
          </cell>
          <cell r="I347">
            <v>1500</v>
          </cell>
          <cell r="BL347">
            <v>1500</v>
          </cell>
          <cell r="CE347">
            <v>1</v>
          </cell>
          <cell r="CM347">
            <v>1</v>
          </cell>
        </row>
        <row r="348">
          <cell r="E348" t="str">
            <v>Иные объекты благоустройства</v>
          </cell>
          <cell r="F348" t="str">
            <v>На балансе муниципального бюджетного учреждения</v>
          </cell>
          <cell r="G348">
            <v>0</v>
          </cell>
          <cell r="H348">
            <v>300</v>
          </cell>
          <cell r="I348">
            <v>300</v>
          </cell>
          <cell r="BL348">
            <v>300</v>
          </cell>
          <cell r="CE348">
            <v>1</v>
          </cell>
          <cell r="CM348">
            <v>1</v>
          </cell>
        </row>
        <row r="349">
          <cell r="E349" t="str">
            <v>Иные объекты благоустройства</v>
          </cell>
          <cell r="F349" t="str">
            <v>На балансе муниципального бюджетного учреждения</v>
          </cell>
          <cell r="G349">
            <v>0</v>
          </cell>
          <cell r="H349">
            <v>100</v>
          </cell>
          <cell r="I349">
            <v>100</v>
          </cell>
          <cell r="BL349">
            <v>100</v>
          </cell>
          <cell r="CE349">
            <v>1</v>
          </cell>
          <cell r="CM349">
            <v>1</v>
          </cell>
        </row>
        <row r="350">
          <cell r="E350" t="str">
            <v>Зона отдыха</v>
          </cell>
          <cell r="F350" t="str">
            <v>На балансе муниципального бюджетного учреждения</v>
          </cell>
          <cell r="G350">
            <v>1147.2539999999999</v>
          </cell>
          <cell r="H350">
            <v>3752.76</v>
          </cell>
          <cell r="I350">
            <v>4900.0140000000001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N350">
            <v>0</v>
          </cell>
          <cell r="AO350">
            <v>0</v>
          </cell>
          <cell r="AP350">
            <v>499.5</v>
          </cell>
          <cell r="AQ350">
            <v>0</v>
          </cell>
          <cell r="AY350">
            <v>185</v>
          </cell>
          <cell r="BA350">
            <v>200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K350">
            <v>0</v>
          </cell>
          <cell r="BL350">
            <v>3614.5</v>
          </cell>
          <cell r="BM350">
            <v>136</v>
          </cell>
          <cell r="BN350">
            <v>200</v>
          </cell>
          <cell r="BO350">
            <v>50</v>
          </cell>
          <cell r="BP350">
            <v>28</v>
          </cell>
          <cell r="BQ350">
            <v>63.66</v>
          </cell>
          <cell r="BR350">
            <v>3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6</v>
          </cell>
          <cell r="BX350">
            <v>1</v>
          </cell>
          <cell r="BY350">
            <v>0</v>
          </cell>
          <cell r="BZ350">
            <v>3</v>
          </cell>
          <cell r="CA350">
            <v>2</v>
          </cell>
          <cell r="CB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0</v>
          </cell>
          <cell r="DD350">
            <v>0</v>
          </cell>
          <cell r="DE350">
            <v>0</v>
          </cell>
          <cell r="DF350">
            <v>0</v>
          </cell>
          <cell r="DG350">
            <v>0</v>
          </cell>
          <cell r="DH350">
            <v>0</v>
          </cell>
          <cell r="DI350">
            <v>0</v>
          </cell>
          <cell r="DK350">
            <v>0</v>
          </cell>
          <cell r="DL350">
            <v>0</v>
          </cell>
          <cell r="DM350">
            <v>0</v>
          </cell>
          <cell r="DN350">
            <v>0</v>
          </cell>
          <cell r="DO350">
            <v>0</v>
          </cell>
          <cell r="DP350">
            <v>0</v>
          </cell>
          <cell r="DQ350">
            <v>0</v>
          </cell>
          <cell r="DR350">
            <v>0</v>
          </cell>
          <cell r="DS350">
            <v>0</v>
          </cell>
          <cell r="DT350">
            <v>0</v>
          </cell>
          <cell r="DU350">
            <v>0</v>
          </cell>
          <cell r="DV350">
            <v>0</v>
          </cell>
          <cell r="DW350">
            <v>0</v>
          </cell>
          <cell r="DY350">
            <v>0</v>
          </cell>
          <cell r="DZ350">
            <v>0</v>
          </cell>
          <cell r="EA350">
            <v>0</v>
          </cell>
          <cell r="EB350">
            <v>0</v>
          </cell>
          <cell r="EC350">
            <v>0</v>
          </cell>
          <cell r="ED350">
            <v>0</v>
          </cell>
          <cell r="EE350">
            <v>0</v>
          </cell>
          <cell r="EF350">
            <v>0</v>
          </cell>
          <cell r="EG350">
            <v>0</v>
          </cell>
          <cell r="EH350">
            <v>0</v>
          </cell>
          <cell r="EI350">
            <v>0</v>
          </cell>
          <cell r="EK350">
            <v>0</v>
          </cell>
          <cell r="EL350">
            <v>0</v>
          </cell>
          <cell r="EM350">
            <v>0</v>
          </cell>
          <cell r="EN350">
            <v>0</v>
          </cell>
          <cell r="EO350">
            <v>0</v>
          </cell>
          <cell r="EP350">
            <v>0</v>
          </cell>
          <cell r="EQ350">
            <v>0</v>
          </cell>
          <cell r="ER350">
            <v>0</v>
          </cell>
          <cell r="ES350">
            <v>0</v>
          </cell>
          <cell r="ET350">
            <v>0</v>
          </cell>
          <cell r="EV350">
            <v>0</v>
          </cell>
          <cell r="EW350">
            <v>0</v>
          </cell>
          <cell r="EX350">
            <v>0</v>
          </cell>
          <cell r="EY350">
            <v>0</v>
          </cell>
          <cell r="EZ350">
            <v>0</v>
          </cell>
          <cell r="FA350">
            <v>0</v>
          </cell>
          <cell r="FB350">
            <v>0</v>
          </cell>
          <cell r="FC350">
            <v>0</v>
          </cell>
          <cell r="FD350">
            <v>0</v>
          </cell>
          <cell r="FE350">
            <v>0</v>
          </cell>
          <cell r="FF350">
            <v>0</v>
          </cell>
          <cell r="FG350">
            <v>0</v>
          </cell>
          <cell r="FH350">
            <v>0</v>
          </cell>
          <cell r="FI350">
            <v>0</v>
          </cell>
          <cell r="FJ350">
            <v>0</v>
          </cell>
          <cell r="FK350">
            <v>0</v>
          </cell>
          <cell r="FL350">
            <v>0</v>
          </cell>
          <cell r="FM350">
            <v>0</v>
          </cell>
          <cell r="FN350">
            <v>0</v>
          </cell>
          <cell r="FO350">
            <v>0</v>
          </cell>
          <cell r="FP350">
            <v>0</v>
          </cell>
          <cell r="FQ350">
            <v>0</v>
          </cell>
          <cell r="FR350">
            <v>0</v>
          </cell>
          <cell r="FS350">
            <v>0</v>
          </cell>
          <cell r="FT350">
            <v>447.75400000000002</v>
          </cell>
          <cell r="FU350">
            <v>138.26</v>
          </cell>
          <cell r="FV350">
            <v>0</v>
          </cell>
          <cell r="FW350">
            <v>0</v>
          </cell>
          <cell r="FX350">
            <v>0</v>
          </cell>
          <cell r="FY350">
            <v>0</v>
          </cell>
          <cell r="FZ350">
            <v>0</v>
          </cell>
          <cell r="GA350">
            <v>0</v>
          </cell>
          <cell r="GB350">
            <v>0</v>
          </cell>
          <cell r="GC350">
            <v>0</v>
          </cell>
        </row>
        <row r="351">
          <cell r="E351" t="str">
            <v>Сквер</v>
          </cell>
          <cell r="F351" t="str">
            <v>На балансе муниципального бюджетного учреждения</v>
          </cell>
          <cell r="G351">
            <v>284.10000000000002</v>
          </cell>
          <cell r="H351">
            <v>2015.9</v>
          </cell>
          <cell r="I351">
            <v>2300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N351">
            <v>75.7</v>
          </cell>
          <cell r="AO351">
            <v>0</v>
          </cell>
          <cell r="AP351">
            <v>208.4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137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K351">
            <v>2015.9</v>
          </cell>
          <cell r="BL351">
            <v>0</v>
          </cell>
          <cell r="BM351">
            <v>30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102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4</v>
          </cell>
          <cell r="CB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0</v>
          </cell>
          <cell r="CT351">
            <v>0</v>
          </cell>
          <cell r="CU351">
            <v>0</v>
          </cell>
          <cell r="CV351">
            <v>0</v>
          </cell>
          <cell r="CW351">
            <v>0</v>
          </cell>
          <cell r="CZ351">
            <v>0</v>
          </cell>
          <cell r="DA351">
            <v>0</v>
          </cell>
          <cell r="DB351">
            <v>0</v>
          </cell>
          <cell r="DC351">
            <v>0</v>
          </cell>
          <cell r="DD351">
            <v>0</v>
          </cell>
          <cell r="DE351">
            <v>0</v>
          </cell>
          <cell r="DF351">
            <v>0</v>
          </cell>
          <cell r="DG351">
            <v>0</v>
          </cell>
          <cell r="DH351">
            <v>0</v>
          </cell>
          <cell r="DI351">
            <v>0</v>
          </cell>
          <cell r="DK351">
            <v>0</v>
          </cell>
          <cell r="DL351">
            <v>0</v>
          </cell>
          <cell r="DM351">
            <v>0</v>
          </cell>
          <cell r="DN351">
            <v>0</v>
          </cell>
          <cell r="DO351">
            <v>0</v>
          </cell>
          <cell r="DP351">
            <v>0</v>
          </cell>
          <cell r="DQ351">
            <v>0</v>
          </cell>
          <cell r="DR351">
            <v>0</v>
          </cell>
          <cell r="DS351">
            <v>0</v>
          </cell>
          <cell r="DT351">
            <v>0</v>
          </cell>
          <cell r="DU351">
            <v>0</v>
          </cell>
          <cell r="DV351">
            <v>0</v>
          </cell>
          <cell r="DW351">
            <v>0</v>
          </cell>
          <cell r="DY351">
            <v>0</v>
          </cell>
          <cell r="DZ351">
            <v>0</v>
          </cell>
          <cell r="EA351">
            <v>0</v>
          </cell>
          <cell r="EB351">
            <v>0</v>
          </cell>
          <cell r="EC351">
            <v>0</v>
          </cell>
          <cell r="ED351">
            <v>0</v>
          </cell>
          <cell r="EE351">
            <v>0</v>
          </cell>
          <cell r="EF351">
            <v>0</v>
          </cell>
          <cell r="EG351">
            <v>0</v>
          </cell>
          <cell r="EH351">
            <v>0</v>
          </cell>
          <cell r="EI351">
            <v>0</v>
          </cell>
          <cell r="EK351">
            <v>0</v>
          </cell>
          <cell r="EL351">
            <v>0</v>
          </cell>
          <cell r="EM351">
            <v>0</v>
          </cell>
          <cell r="EN351">
            <v>0</v>
          </cell>
          <cell r="EO351">
            <v>0</v>
          </cell>
          <cell r="EP351">
            <v>0</v>
          </cell>
          <cell r="EQ351">
            <v>0</v>
          </cell>
          <cell r="ER351">
            <v>0</v>
          </cell>
          <cell r="ES351">
            <v>0</v>
          </cell>
          <cell r="ET351">
            <v>0</v>
          </cell>
          <cell r="EV351">
            <v>0</v>
          </cell>
          <cell r="EW351">
            <v>0</v>
          </cell>
          <cell r="EX351">
            <v>0</v>
          </cell>
          <cell r="EY351">
            <v>0</v>
          </cell>
          <cell r="EZ351">
            <v>0</v>
          </cell>
          <cell r="FA351">
            <v>0</v>
          </cell>
          <cell r="FB351">
            <v>0</v>
          </cell>
          <cell r="FC351">
            <v>0</v>
          </cell>
          <cell r="FD351">
            <v>0</v>
          </cell>
          <cell r="FE351">
            <v>0</v>
          </cell>
          <cell r="FF351">
            <v>0</v>
          </cell>
          <cell r="FG351">
            <v>0</v>
          </cell>
          <cell r="FH351">
            <v>0</v>
          </cell>
          <cell r="FI351">
            <v>0</v>
          </cell>
          <cell r="FJ351">
            <v>0</v>
          </cell>
          <cell r="FK351">
            <v>0</v>
          </cell>
          <cell r="FL351">
            <v>0</v>
          </cell>
          <cell r="FM351">
            <v>0</v>
          </cell>
          <cell r="FN351">
            <v>0</v>
          </cell>
          <cell r="FO351">
            <v>0</v>
          </cell>
          <cell r="FP351">
            <v>0</v>
          </cell>
          <cell r="FQ351">
            <v>0</v>
          </cell>
          <cell r="FR351">
            <v>0</v>
          </cell>
          <cell r="FS351">
            <v>0</v>
          </cell>
          <cell r="FT351">
            <v>0</v>
          </cell>
          <cell r="FU351">
            <v>0</v>
          </cell>
          <cell r="FV351">
            <v>0</v>
          </cell>
          <cell r="FW351">
            <v>0</v>
          </cell>
          <cell r="FX351">
            <v>0</v>
          </cell>
          <cell r="FY351">
            <v>0</v>
          </cell>
          <cell r="FZ351">
            <v>0</v>
          </cell>
          <cell r="GA351">
            <v>0</v>
          </cell>
          <cell r="GB351">
            <v>0</v>
          </cell>
          <cell r="GC351">
            <v>0</v>
          </cell>
        </row>
        <row r="352">
          <cell r="E352" t="str">
            <v>Площадь</v>
          </cell>
          <cell r="F352" t="str">
            <v>На балансе муниципального бюджетного учреждения</v>
          </cell>
          <cell r="G352">
            <v>1302</v>
          </cell>
          <cell r="H352">
            <v>203</v>
          </cell>
          <cell r="I352">
            <v>1505</v>
          </cell>
          <cell r="J352">
            <v>1049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N352">
            <v>0</v>
          </cell>
          <cell r="AO352">
            <v>0</v>
          </cell>
          <cell r="AP352">
            <v>70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35</v>
          </cell>
          <cell r="BA352">
            <v>183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K352">
            <v>203</v>
          </cell>
          <cell r="BL352">
            <v>0</v>
          </cell>
          <cell r="BM352">
            <v>8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52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1</v>
          </cell>
          <cell r="CB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Z352">
            <v>0</v>
          </cell>
          <cell r="DA352">
            <v>0</v>
          </cell>
          <cell r="DB352">
            <v>0</v>
          </cell>
          <cell r="DC352">
            <v>0</v>
          </cell>
          <cell r="DD352">
            <v>0</v>
          </cell>
          <cell r="DE352">
            <v>0</v>
          </cell>
          <cell r="DF352">
            <v>0</v>
          </cell>
          <cell r="DG352">
            <v>0</v>
          </cell>
          <cell r="DH352">
            <v>0</v>
          </cell>
          <cell r="DI352">
            <v>0</v>
          </cell>
          <cell r="DK352">
            <v>0</v>
          </cell>
          <cell r="DL352">
            <v>0</v>
          </cell>
          <cell r="DM352">
            <v>0</v>
          </cell>
          <cell r="DN352">
            <v>0</v>
          </cell>
          <cell r="DO352">
            <v>0</v>
          </cell>
          <cell r="DP352">
            <v>0</v>
          </cell>
          <cell r="DQ352">
            <v>0</v>
          </cell>
          <cell r="DR352">
            <v>0</v>
          </cell>
          <cell r="DS352">
            <v>0</v>
          </cell>
          <cell r="DT352">
            <v>0</v>
          </cell>
          <cell r="DU352">
            <v>0</v>
          </cell>
          <cell r="DV352">
            <v>0</v>
          </cell>
          <cell r="DW352">
            <v>0</v>
          </cell>
          <cell r="DY352">
            <v>0</v>
          </cell>
          <cell r="DZ352">
            <v>0</v>
          </cell>
          <cell r="EA352">
            <v>0</v>
          </cell>
          <cell r="EB352">
            <v>0</v>
          </cell>
          <cell r="EC352">
            <v>0</v>
          </cell>
          <cell r="ED352">
            <v>0</v>
          </cell>
          <cell r="EE352">
            <v>0</v>
          </cell>
          <cell r="EF352">
            <v>0</v>
          </cell>
          <cell r="EG352">
            <v>0</v>
          </cell>
          <cell r="EH352">
            <v>0</v>
          </cell>
          <cell r="EI352">
            <v>0</v>
          </cell>
          <cell r="EK352">
            <v>0</v>
          </cell>
          <cell r="EL352">
            <v>0</v>
          </cell>
          <cell r="EM352">
            <v>0</v>
          </cell>
          <cell r="EN352">
            <v>0</v>
          </cell>
          <cell r="EO352">
            <v>0</v>
          </cell>
          <cell r="EP352">
            <v>0</v>
          </cell>
          <cell r="EQ352">
            <v>0</v>
          </cell>
          <cell r="ER352">
            <v>0</v>
          </cell>
          <cell r="ES352">
            <v>0</v>
          </cell>
          <cell r="ET352">
            <v>0</v>
          </cell>
          <cell r="EV352">
            <v>0</v>
          </cell>
          <cell r="EW352">
            <v>0</v>
          </cell>
          <cell r="EX352">
            <v>0</v>
          </cell>
          <cell r="EY352">
            <v>0</v>
          </cell>
          <cell r="EZ352">
            <v>0</v>
          </cell>
          <cell r="FA352">
            <v>0</v>
          </cell>
          <cell r="FB352">
            <v>0</v>
          </cell>
          <cell r="FC352">
            <v>0</v>
          </cell>
          <cell r="FD352">
            <v>0</v>
          </cell>
          <cell r="FE352">
            <v>0</v>
          </cell>
          <cell r="FF352">
            <v>0</v>
          </cell>
          <cell r="FG352">
            <v>0</v>
          </cell>
          <cell r="FH352">
            <v>0</v>
          </cell>
          <cell r="FI352">
            <v>0</v>
          </cell>
          <cell r="FJ352">
            <v>0</v>
          </cell>
          <cell r="FK352">
            <v>0</v>
          </cell>
          <cell r="FL352">
            <v>0</v>
          </cell>
          <cell r="FM352">
            <v>0</v>
          </cell>
          <cell r="FN352">
            <v>0</v>
          </cell>
          <cell r="FO352">
            <v>0</v>
          </cell>
          <cell r="FP352">
            <v>0</v>
          </cell>
          <cell r="FQ352">
            <v>0</v>
          </cell>
          <cell r="FR352">
            <v>0</v>
          </cell>
          <cell r="FS352">
            <v>0</v>
          </cell>
          <cell r="FT352">
            <v>0</v>
          </cell>
          <cell r="FU352">
            <v>0</v>
          </cell>
          <cell r="FV352">
            <v>0</v>
          </cell>
          <cell r="FW352">
            <v>0</v>
          </cell>
          <cell r="FX352">
            <v>0</v>
          </cell>
          <cell r="FY352">
            <v>0</v>
          </cell>
          <cell r="FZ352">
            <v>0</v>
          </cell>
          <cell r="GA352">
            <v>0</v>
          </cell>
          <cell r="GB352">
            <v>0</v>
          </cell>
          <cell r="GC352">
            <v>0</v>
          </cell>
        </row>
        <row r="353">
          <cell r="E353" t="str">
            <v>Иные объекты благоустройства</v>
          </cell>
          <cell r="F353" t="str">
            <v>На балансе муниципального бюджетного учреждения</v>
          </cell>
          <cell r="G353">
            <v>0</v>
          </cell>
          <cell r="H353">
            <v>150</v>
          </cell>
          <cell r="I353">
            <v>150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126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13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K353">
            <v>24</v>
          </cell>
          <cell r="BL353">
            <v>0</v>
          </cell>
          <cell r="BM353">
            <v>14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15</v>
          </cell>
          <cell r="BS353">
            <v>53</v>
          </cell>
          <cell r="BT353">
            <v>0</v>
          </cell>
          <cell r="BU353">
            <v>53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Z353">
            <v>0</v>
          </cell>
          <cell r="DA353">
            <v>0</v>
          </cell>
          <cell r="DB353">
            <v>0</v>
          </cell>
          <cell r="DC353">
            <v>0</v>
          </cell>
          <cell r="DD353">
            <v>0</v>
          </cell>
          <cell r="DE353">
            <v>0</v>
          </cell>
          <cell r="DF353">
            <v>0</v>
          </cell>
          <cell r="DG353">
            <v>0</v>
          </cell>
          <cell r="DH353">
            <v>0</v>
          </cell>
          <cell r="DI353">
            <v>0</v>
          </cell>
          <cell r="DK353">
            <v>0</v>
          </cell>
          <cell r="DL353">
            <v>0</v>
          </cell>
          <cell r="DM353">
            <v>0</v>
          </cell>
          <cell r="DN353">
            <v>0</v>
          </cell>
          <cell r="DO353">
            <v>0</v>
          </cell>
          <cell r="DP353">
            <v>0</v>
          </cell>
          <cell r="DQ353">
            <v>0</v>
          </cell>
          <cell r="DR353">
            <v>0</v>
          </cell>
          <cell r="DS353">
            <v>0</v>
          </cell>
          <cell r="DT353">
            <v>0</v>
          </cell>
          <cell r="DU353">
            <v>0</v>
          </cell>
          <cell r="DV353">
            <v>0</v>
          </cell>
          <cell r="DW353">
            <v>0</v>
          </cell>
          <cell r="DY353">
            <v>0</v>
          </cell>
          <cell r="DZ353">
            <v>0</v>
          </cell>
          <cell r="EA353">
            <v>0</v>
          </cell>
          <cell r="EB353">
            <v>0</v>
          </cell>
          <cell r="EC353">
            <v>0</v>
          </cell>
          <cell r="ED353">
            <v>0</v>
          </cell>
          <cell r="EE353">
            <v>0</v>
          </cell>
          <cell r="EF353">
            <v>0</v>
          </cell>
          <cell r="EG353">
            <v>0</v>
          </cell>
          <cell r="EH353">
            <v>0</v>
          </cell>
          <cell r="EI353">
            <v>0</v>
          </cell>
          <cell r="EK353">
            <v>0</v>
          </cell>
          <cell r="EL353">
            <v>0</v>
          </cell>
          <cell r="EM353">
            <v>0</v>
          </cell>
          <cell r="EN353">
            <v>0</v>
          </cell>
          <cell r="EO353">
            <v>0</v>
          </cell>
          <cell r="EP353">
            <v>0</v>
          </cell>
          <cell r="EQ353">
            <v>0</v>
          </cell>
          <cell r="ER353">
            <v>0</v>
          </cell>
          <cell r="ES353">
            <v>0</v>
          </cell>
          <cell r="ET353">
            <v>0</v>
          </cell>
          <cell r="EV353">
            <v>0</v>
          </cell>
          <cell r="EW353">
            <v>0</v>
          </cell>
          <cell r="EX353">
            <v>0</v>
          </cell>
          <cell r="EY353">
            <v>0</v>
          </cell>
          <cell r="EZ353">
            <v>0</v>
          </cell>
          <cell r="FA353">
            <v>0</v>
          </cell>
          <cell r="FB353">
            <v>0</v>
          </cell>
          <cell r="FC353">
            <v>0</v>
          </cell>
          <cell r="FD353">
            <v>0</v>
          </cell>
          <cell r="FE353">
            <v>0</v>
          </cell>
          <cell r="FF353">
            <v>0</v>
          </cell>
          <cell r="FG353">
            <v>0</v>
          </cell>
          <cell r="FH353">
            <v>0</v>
          </cell>
          <cell r="FI353">
            <v>0</v>
          </cell>
          <cell r="FJ353">
            <v>0</v>
          </cell>
          <cell r="FK353">
            <v>0</v>
          </cell>
          <cell r="FL353">
            <v>0</v>
          </cell>
          <cell r="FM353">
            <v>0</v>
          </cell>
          <cell r="FN353">
            <v>0</v>
          </cell>
          <cell r="FO353">
            <v>0</v>
          </cell>
          <cell r="FP353">
            <v>0</v>
          </cell>
          <cell r="FQ353">
            <v>0</v>
          </cell>
          <cell r="FR353">
            <v>0</v>
          </cell>
          <cell r="FS353">
            <v>0</v>
          </cell>
          <cell r="FT353">
            <v>0</v>
          </cell>
          <cell r="FU353">
            <v>0</v>
          </cell>
          <cell r="FV353">
            <v>0</v>
          </cell>
          <cell r="FW353">
            <v>0</v>
          </cell>
          <cell r="FX353">
            <v>0</v>
          </cell>
          <cell r="FY353">
            <v>0</v>
          </cell>
          <cell r="FZ353">
            <v>0</v>
          </cell>
          <cell r="GA353">
            <v>0</v>
          </cell>
          <cell r="GB353">
            <v>0</v>
          </cell>
          <cell r="GC353">
            <v>0</v>
          </cell>
        </row>
        <row r="354">
          <cell r="E354" t="str">
            <v>Иные объекты благоустройства</v>
          </cell>
          <cell r="F354" t="str">
            <v>На балансе муниципального бюджетного учреждения</v>
          </cell>
          <cell r="G354">
            <v>0</v>
          </cell>
          <cell r="H354">
            <v>103</v>
          </cell>
          <cell r="I354">
            <v>103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38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8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K354">
            <v>65</v>
          </cell>
          <cell r="BL354">
            <v>0</v>
          </cell>
          <cell r="BM354">
            <v>6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29</v>
          </cell>
          <cell r="BT354">
            <v>0</v>
          </cell>
          <cell r="BU354">
            <v>40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  <cell r="CT354">
            <v>0</v>
          </cell>
          <cell r="CU354">
            <v>0</v>
          </cell>
          <cell r="CV354">
            <v>0</v>
          </cell>
          <cell r="CW354">
            <v>0</v>
          </cell>
          <cell r="CZ354">
            <v>0</v>
          </cell>
          <cell r="DA354">
            <v>0</v>
          </cell>
          <cell r="DB354">
            <v>0</v>
          </cell>
          <cell r="DC354">
            <v>0</v>
          </cell>
          <cell r="DD354">
            <v>0</v>
          </cell>
          <cell r="DE354">
            <v>0</v>
          </cell>
          <cell r="DF354">
            <v>0</v>
          </cell>
          <cell r="DG354">
            <v>0</v>
          </cell>
          <cell r="DH354">
            <v>0</v>
          </cell>
          <cell r="DI354">
            <v>0</v>
          </cell>
          <cell r="DK354">
            <v>0</v>
          </cell>
          <cell r="DL354">
            <v>0</v>
          </cell>
          <cell r="DM354">
            <v>0</v>
          </cell>
          <cell r="DN354">
            <v>0</v>
          </cell>
          <cell r="DO354">
            <v>0</v>
          </cell>
          <cell r="DP354">
            <v>0</v>
          </cell>
          <cell r="DQ354">
            <v>0</v>
          </cell>
          <cell r="DR354">
            <v>0</v>
          </cell>
          <cell r="DS354">
            <v>0</v>
          </cell>
          <cell r="DT354">
            <v>0</v>
          </cell>
          <cell r="DU354">
            <v>0</v>
          </cell>
          <cell r="DV354">
            <v>0</v>
          </cell>
          <cell r="DW354">
            <v>0</v>
          </cell>
          <cell r="DY354">
            <v>0</v>
          </cell>
          <cell r="DZ354">
            <v>0</v>
          </cell>
          <cell r="EA354">
            <v>0</v>
          </cell>
          <cell r="EB354">
            <v>0</v>
          </cell>
          <cell r="EC354">
            <v>0</v>
          </cell>
          <cell r="ED354">
            <v>0</v>
          </cell>
          <cell r="EE354">
            <v>0</v>
          </cell>
          <cell r="EF354">
            <v>0</v>
          </cell>
          <cell r="EG354">
            <v>0</v>
          </cell>
          <cell r="EH354">
            <v>0</v>
          </cell>
          <cell r="EI354">
            <v>0</v>
          </cell>
          <cell r="EK354">
            <v>0</v>
          </cell>
          <cell r="EL354">
            <v>0</v>
          </cell>
          <cell r="EM354">
            <v>0</v>
          </cell>
          <cell r="EN354">
            <v>0</v>
          </cell>
          <cell r="EO354">
            <v>0</v>
          </cell>
          <cell r="EP354">
            <v>0</v>
          </cell>
          <cell r="EQ354">
            <v>0</v>
          </cell>
          <cell r="ER354">
            <v>0</v>
          </cell>
          <cell r="ES354">
            <v>0</v>
          </cell>
          <cell r="ET354">
            <v>0</v>
          </cell>
          <cell r="EV354">
            <v>0</v>
          </cell>
          <cell r="EW354">
            <v>0</v>
          </cell>
          <cell r="EX354">
            <v>0</v>
          </cell>
          <cell r="EY354">
            <v>0</v>
          </cell>
          <cell r="EZ354">
            <v>0</v>
          </cell>
          <cell r="FA354">
            <v>0</v>
          </cell>
          <cell r="FB354">
            <v>0</v>
          </cell>
          <cell r="FC354">
            <v>0</v>
          </cell>
          <cell r="FD354">
            <v>0</v>
          </cell>
          <cell r="FE354">
            <v>0</v>
          </cell>
          <cell r="FF354">
            <v>0</v>
          </cell>
          <cell r="FG354">
            <v>0</v>
          </cell>
          <cell r="FH354">
            <v>0</v>
          </cell>
          <cell r="FI354">
            <v>0</v>
          </cell>
          <cell r="FJ354">
            <v>0</v>
          </cell>
          <cell r="FK354">
            <v>0</v>
          </cell>
          <cell r="FL354">
            <v>0</v>
          </cell>
          <cell r="FM354">
            <v>0</v>
          </cell>
          <cell r="FN354">
            <v>0</v>
          </cell>
          <cell r="FO354">
            <v>0</v>
          </cell>
          <cell r="FP354">
            <v>0</v>
          </cell>
          <cell r="FQ354">
            <v>0</v>
          </cell>
          <cell r="FR354">
            <v>0</v>
          </cell>
          <cell r="FS354">
            <v>0</v>
          </cell>
          <cell r="FT354">
            <v>0</v>
          </cell>
          <cell r="FU354">
            <v>0</v>
          </cell>
          <cell r="FV354">
            <v>0</v>
          </cell>
          <cell r="FW354">
            <v>0</v>
          </cell>
          <cell r="FX354">
            <v>0</v>
          </cell>
          <cell r="FY354">
            <v>0</v>
          </cell>
          <cell r="FZ354">
            <v>0</v>
          </cell>
          <cell r="GA354">
            <v>0</v>
          </cell>
          <cell r="GB354">
            <v>0</v>
          </cell>
          <cell r="GC354">
            <v>0</v>
          </cell>
        </row>
        <row r="355">
          <cell r="E355" t="str">
            <v>Пешеходная зона</v>
          </cell>
          <cell r="F355" t="str">
            <v>На балансе муниципального бюджетного учреждения</v>
          </cell>
          <cell r="G355">
            <v>464.52000000000004</v>
          </cell>
          <cell r="H355">
            <v>2711.48</v>
          </cell>
          <cell r="I355">
            <v>3176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N355">
            <v>0</v>
          </cell>
          <cell r="AO355">
            <v>0</v>
          </cell>
          <cell r="AP355">
            <v>361.72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173</v>
          </cell>
          <cell r="BA355">
            <v>102.8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K355">
            <v>2711.48</v>
          </cell>
          <cell r="BL355">
            <v>0</v>
          </cell>
          <cell r="BM355">
            <v>45</v>
          </cell>
          <cell r="BN355">
            <v>0</v>
          </cell>
          <cell r="BO355">
            <v>1</v>
          </cell>
          <cell r="BP355">
            <v>0</v>
          </cell>
          <cell r="BQ355">
            <v>1</v>
          </cell>
          <cell r="BR355">
            <v>52</v>
          </cell>
          <cell r="BS355">
            <v>388</v>
          </cell>
          <cell r="BT355">
            <v>0</v>
          </cell>
          <cell r="BU355">
            <v>54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Z355">
            <v>0</v>
          </cell>
          <cell r="DA355">
            <v>0</v>
          </cell>
          <cell r="DB355">
            <v>0</v>
          </cell>
          <cell r="DC355">
            <v>0</v>
          </cell>
          <cell r="DD355">
            <v>0</v>
          </cell>
          <cell r="DE355">
            <v>0</v>
          </cell>
          <cell r="DF355">
            <v>0</v>
          </cell>
          <cell r="DG355">
            <v>0</v>
          </cell>
          <cell r="DH355">
            <v>0</v>
          </cell>
          <cell r="DI355">
            <v>0</v>
          </cell>
          <cell r="DK355">
            <v>0</v>
          </cell>
          <cell r="DL355">
            <v>0</v>
          </cell>
          <cell r="DM355">
            <v>0</v>
          </cell>
          <cell r="DN355">
            <v>0</v>
          </cell>
          <cell r="DO355">
            <v>0</v>
          </cell>
          <cell r="DP355">
            <v>0</v>
          </cell>
          <cell r="DQ355">
            <v>0</v>
          </cell>
          <cell r="DR355">
            <v>0</v>
          </cell>
          <cell r="DS355">
            <v>0</v>
          </cell>
          <cell r="DT355">
            <v>0</v>
          </cell>
          <cell r="DU355">
            <v>0</v>
          </cell>
          <cell r="DV355">
            <v>0</v>
          </cell>
          <cell r="DW355">
            <v>0</v>
          </cell>
          <cell r="DY355">
            <v>0</v>
          </cell>
          <cell r="DZ355">
            <v>0</v>
          </cell>
          <cell r="EA355">
            <v>0</v>
          </cell>
          <cell r="EB355">
            <v>0</v>
          </cell>
          <cell r="EC355">
            <v>0</v>
          </cell>
          <cell r="ED355">
            <v>0</v>
          </cell>
          <cell r="EE355">
            <v>0</v>
          </cell>
          <cell r="EF355">
            <v>0</v>
          </cell>
          <cell r="EG355">
            <v>0</v>
          </cell>
          <cell r="EH355">
            <v>0</v>
          </cell>
          <cell r="EI355">
            <v>0</v>
          </cell>
          <cell r="EK355">
            <v>0</v>
          </cell>
          <cell r="EL355">
            <v>0</v>
          </cell>
          <cell r="EM355">
            <v>0</v>
          </cell>
          <cell r="EN355">
            <v>0</v>
          </cell>
          <cell r="EO355">
            <v>0</v>
          </cell>
          <cell r="EP355">
            <v>0</v>
          </cell>
          <cell r="EQ355">
            <v>0</v>
          </cell>
          <cell r="ER355">
            <v>0</v>
          </cell>
          <cell r="ES355">
            <v>0</v>
          </cell>
          <cell r="ET355">
            <v>0</v>
          </cell>
          <cell r="EV355">
            <v>0</v>
          </cell>
          <cell r="EW355">
            <v>0</v>
          </cell>
          <cell r="EX355">
            <v>0</v>
          </cell>
          <cell r="EY355">
            <v>0</v>
          </cell>
          <cell r="EZ355">
            <v>0</v>
          </cell>
          <cell r="FA355">
            <v>0</v>
          </cell>
          <cell r="FB355">
            <v>0</v>
          </cell>
          <cell r="FC355">
            <v>0</v>
          </cell>
          <cell r="FD355">
            <v>0</v>
          </cell>
          <cell r="FE355">
            <v>0</v>
          </cell>
          <cell r="FF355">
            <v>0</v>
          </cell>
          <cell r="FG355">
            <v>0</v>
          </cell>
          <cell r="FH355">
            <v>0</v>
          </cell>
          <cell r="FI355">
            <v>0</v>
          </cell>
          <cell r="FJ355">
            <v>0</v>
          </cell>
          <cell r="FK355">
            <v>0</v>
          </cell>
          <cell r="FL355">
            <v>0</v>
          </cell>
          <cell r="FM355">
            <v>0</v>
          </cell>
          <cell r="FN355">
            <v>0</v>
          </cell>
          <cell r="FO355">
            <v>0</v>
          </cell>
          <cell r="FP355">
            <v>0</v>
          </cell>
          <cell r="FQ355">
            <v>0</v>
          </cell>
          <cell r="FR355">
            <v>0</v>
          </cell>
          <cell r="FS355">
            <v>0</v>
          </cell>
          <cell r="FT355">
            <v>0</v>
          </cell>
          <cell r="FU355">
            <v>0</v>
          </cell>
          <cell r="FV355">
            <v>0</v>
          </cell>
          <cell r="FW355">
            <v>0</v>
          </cell>
          <cell r="FX355">
            <v>0</v>
          </cell>
          <cell r="FY355">
            <v>0</v>
          </cell>
          <cell r="FZ355">
            <v>0</v>
          </cell>
          <cell r="GA355">
            <v>0</v>
          </cell>
          <cell r="GB355">
            <v>0</v>
          </cell>
          <cell r="GC355">
            <v>0</v>
          </cell>
        </row>
        <row r="356">
          <cell r="E356" t="str">
            <v>Иные объекты благоустройства</v>
          </cell>
          <cell r="F356" t="str">
            <v>На балансе муниципального бюджетного учреждения</v>
          </cell>
          <cell r="G356">
            <v>0</v>
          </cell>
          <cell r="H356">
            <v>620</v>
          </cell>
          <cell r="I356">
            <v>620</v>
          </cell>
          <cell r="BK356">
            <v>300</v>
          </cell>
          <cell r="BU356">
            <v>80</v>
          </cell>
          <cell r="BW356">
            <v>4</v>
          </cell>
          <cell r="BX356">
            <v>0</v>
          </cell>
          <cell r="BY356">
            <v>0</v>
          </cell>
          <cell r="BZ356">
            <v>0</v>
          </cell>
          <cell r="CA356">
            <v>3</v>
          </cell>
          <cell r="CF356">
            <v>1</v>
          </cell>
          <cell r="CG356">
            <v>0</v>
          </cell>
          <cell r="DD356">
            <v>320</v>
          </cell>
          <cell r="DI356">
            <v>8</v>
          </cell>
        </row>
        <row r="357">
          <cell r="E357" t="str">
            <v>Иные объекты благоустройства</v>
          </cell>
          <cell r="F357" t="str">
            <v>На балансе муниципального бюджетного учреждения</v>
          </cell>
          <cell r="G357">
            <v>0</v>
          </cell>
          <cell r="H357">
            <v>12566</v>
          </cell>
          <cell r="I357">
            <v>12566</v>
          </cell>
          <cell r="BL357">
            <v>4766</v>
          </cell>
          <cell r="BU357">
            <v>359</v>
          </cell>
          <cell r="BV357">
            <v>160</v>
          </cell>
          <cell r="CA357">
            <v>4</v>
          </cell>
          <cell r="CF357">
            <v>1</v>
          </cell>
          <cell r="DD357">
            <v>1800</v>
          </cell>
          <cell r="DF357">
            <v>6000</v>
          </cell>
          <cell r="DI357">
            <v>11</v>
          </cell>
        </row>
        <row r="358">
          <cell r="E358" t="str">
            <v>Иные объекты благоустройства</v>
          </cell>
          <cell r="F358" t="str">
            <v>На балансе муниципального бюджетного учреждения</v>
          </cell>
          <cell r="G358">
            <v>134.19999999999999</v>
          </cell>
          <cell r="H358">
            <v>3663.8</v>
          </cell>
          <cell r="I358">
            <v>3798</v>
          </cell>
          <cell r="AN358">
            <v>134.19999999999999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61</v>
          </cell>
          <cell r="BK358">
            <v>2502.8000000000002</v>
          </cell>
          <cell r="BM358">
            <v>6</v>
          </cell>
          <cell r="BU358">
            <v>210</v>
          </cell>
          <cell r="BV358">
            <v>130</v>
          </cell>
          <cell r="BW358">
            <v>8</v>
          </cell>
          <cell r="CA358">
            <v>8</v>
          </cell>
          <cell r="CF358">
            <v>1</v>
          </cell>
          <cell r="DD358">
            <v>215</v>
          </cell>
          <cell r="DH358">
            <v>946</v>
          </cell>
          <cell r="DI358">
            <v>4</v>
          </cell>
        </row>
        <row r="359">
          <cell r="E359" t="str">
            <v>Иные объекты благоустройства</v>
          </cell>
          <cell r="F359" t="str">
            <v>На балансе муниципального бюджетного учреждения</v>
          </cell>
          <cell r="G359">
            <v>0</v>
          </cell>
          <cell r="H359">
            <v>1560</v>
          </cell>
          <cell r="I359">
            <v>1560</v>
          </cell>
          <cell r="BK359">
            <v>60</v>
          </cell>
          <cell r="BL359">
            <v>0</v>
          </cell>
          <cell r="BM359">
            <v>8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3</v>
          </cell>
          <cell r="BU359">
            <v>123</v>
          </cell>
          <cell r="BW359">
            <v>4</v>
          </cell>
          <cell r="CA359">
            <v>4</v>
          </cell>
          <cell r="CF359">
            <v>1</v>
          </cell>
          <cell r="CU359">
            <v>1500</v>
          </cell>
          <cell r="CW359">
            <v>9</v>
          </cell>
          <cell r="CZ359">
            <v>0</v>
          </cell>
          <cell r="DA359">
            <v>0</v>
          </cell>
          <cell r="DB359">
            <v>0</v>
          </cell>
          <cell r="DC359">
            <v>0</v>
          </cell>
          <cell r="DD359">
            <v>0</v>
          </cell>
          <cell r="DE359">
            <v>0</v>
          </cell>
          <cell r="DF359">
            <v>0</v>
          </cell>
          <cell r="DG359">
            <v>0</v>
          </cell>
          <cell r="DH359">
            <v>0</v>
          </cell>
          <cell r="DI359">
            <v>0</v>
          </cell>
        </row>
        <row r="360">
          <cell r="E360" t="str">
            <v>Иные объекты благоустройства</v>
          </cell>
          <cell r="F360" t="str">
            <v>На балансе муниципального бюджетного учреждения</v>
          </cell>
          <cell r="G360">
            <v>0</v>
          </cell>
          <cell r="H360">
            <v>824</v>
          </cell>
          <cell r="I360">
            <v>824</v>
          </cell>
          <cell r="BK360">
            <v>199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3</v>
          </cell>
          <cell r="CA360">
            <v>3</v>
          </cell>
          <cell r="CF360">
            <v>1</v>
          </cell>
          <cell r="CU360">
            <v>625</v>
          </cell>
          <cell r="CW360">
            <v>9</v>
          </cell>
        </row>
        <row r="361">
          <cell r="E361" t="str">
            <v>Иные объекты благоустройства</v>
          </cell>
          <cell r="F361" t="str">
            <v>На балансе муниципального бюджетного учреждения</v>
          </cell>
          <cell r="G361">
            <v>0</v>
          </cell>
          <cell r="H361">
            <v>0</v>
          </cell>
          <cell r="I361">
            <v>0</v>
          </cell>
        </row>
        <row r="362">
          <cell r="E362" t="str">
            <v>Иные объекты благоустройства</v>
          </cell>
          <cell r="F362" t="str">
            <v>На балансе муниципального бюджетного учреждения</v>
          </cell>
          <cell r="G362">
            <v>339</v>
          </cell>
          <cell r="H362">
            <v>0</v>
          </cell>
          <cell r="I362">
            <v>339</v>
          </cell>
          <cell r="BA362">
            <v>339</v>
          </cell>
        </row>
        <row r="363">
          <cell r="E363" t="str">
            <v>Иные объекты благоустройства</v>
          </cell>
          <cell r="F363" t="str">
            <v>На балансе муниципального бюджетного учреждения</v>
          </cell>
          <cell r="G363">
            <v>2668</v>
          </cell>
          <cell r="H363">
            <v>0</v>
          </cell>
          <cell r="I363">
            <v>2668</v>
          </cell>
          <cell r="BA363">
            <v>2668</v>
          </cell>
        </row>
        <row r="364">
          <cell r="E364" t="str">
            <v>Иные объекты благоустройства</v>
          </cell>
          <cell r="F364" t="str">
            <v>На балансе муниципального бюджетного учреждения</v>
          </cell>
          <cell r="G364">
            <v>1120</v>
          </cell>
          <cell r="H364">
            <v>0</v>
          </cell>
          <cell r="I364">
            <v>1120</v>
          </cell>
          <cell r="BA364">
            <v>1120</v>
          </cell>
        </row>
        <row r="365">
          <cell r="E365" t="str">
            <v>Иные объекты благоустройства</v>
          </cell>
          <cell r="F365" t="str">
            <v>На балансе муниципального бюджетного учреждения</v>
          </cell>
          <cell r="G365">
            <v>720</v>
          </cell>
          <cell r="H365">
            <v>0</v>
          </cell>
          <cell r="I365">
            <v>720</v>
          </cell>
          <cell r="BA365">
            <v>720</v>
          </cell>
        </row>
        <row r="366">
          <cell r="E366" t="str">
            <v>Иные объекты благоустройства</v>
          </cell>
          <cell r="F366" t="str">
            <v>На балансе муниципального бюджетного учреждения</v>
          </cell>
          <cell r="G366">
            <v>880</v>
          </cell>
          <cell r="H366">
            <v>0</v>
          </cell>
          <cell r="I366">
            <v>880</v>
          </cell>
          <cell r="BA366">
            <v>880</v>
          </cell>
        </row>
        <row r="367">
          <cell r="E367" t="str">
            <v>Иные объекты благоустройства</v>
          </cell>
          <cell r="F367" t="str">
            <v>На балансе муниципального бюджетного учреждения</v>
          </cell>
          <cell r="G367">
            <v>1280</v>
          </cell>
          <cell r="H367">
            <v>0</v>
          </cell>
          <cell r="I367">
            <v>1280</v>
          </cell>
          <cell r="BA367">
            <v>1280</v>
          </cell>
        </row>
        <row r="368">
          <cell r="E368" t="str">
            <v>Иные объекты благоустройства</v>
          </cell>
          <cell r="F368" t="str">
            <v>На балансе муниципального бюджетного учреждения</v>
          </cell>
          <cell r="G368">
            <v>800</v>
          </cell>
          <cell r="H368">
            <v>0</v>
          </cell>
          <cell r="I368">
            <v>800</v>
          </cell>
          <cell r="BA368">
            <v>800</v>
          </cell>
        </row>
        <row r="369">
          <cell r="E369" t="str">
            <v>Иные объекты благоустройства</v>
          </cell>
          <cell r="F369" t="str">
            <v>На балансе муниципального бюджетного учреждения</v>
          </cell>
          <cell r="G369">
            <v>4872</v>
          </cell>
          <cell r="H369">
            <v>0</v>
          </cell>
          <cell r="I369">
            <v>4872</v>
          </cell>
          <cell r="BA369">
            <v>4872</v>
          </cell>
        </row>
        <row r="370">
          <cell r="E370" t="str">
            <v>Иные объекты благоустройства</v>
          </cell>
          <cell r="F370" t="str">
            <v>На балансе муниципального бюджетного учреждения</v>
          </cell>
          <cell r="G370">
            <v>3984</v>
          </cell>
          <cell r="H370">
            <v>0</v>
          </cell>
          <cell r="I370">
            <v>3984</v>
          </cell>
          <cell r="BA370">
            <v>3984</v>
          </cell>
        </row>
        <row r="371">
          <cell r="E371" t="str">
            <v>Иные объекты благоустройства</v>
          </cell>
          <cell r="F371" t="str">
            <v>На балансе муниципального бюджетного учреждения</v>
          </cell>
          <cell r="G371">
            <v>2400</v>
          </cell>
          <cell r="H371">
            <v>0</v>
          </cell>
          <cell r="I371">
            <v>2400</v>
          </cell>
          <cell r="BA371">
            <v>2400</v>
          </cell>
        </row>
        <row r="372">
          <cell r="E372" t="str">
            <v>Иные объекты благоустройства</v>
          </cell>
          <cell r="F372" t="str">
            <v>На балансе муниципального бюджетного учреждения</v>
          </cell>
          <cell r="G372">
            <v>2400</v>
          </cell>
          <cell r="H372">
            <v>0</v>
          </cell>
          <cell r="I372">
            <v>2400</v>
          </cell>
          <cell r="BA372">
            <v>2400</v>
          </cell>
        </row>
        <row r="373">
          <cell r="E373" t="str">
            <v>Иные объекты благоустройства</v>
          </cell>
          <cell r="F373" t="str">
            <v>На балансе муниципального бюджетного учреждения</v>
          </cell>
          <cell r="G373">
            <v>608</v>
          </cell>
          <cell r="H373">
            <v>0</v>
          </cell>
          <cell r="I373">
            <v>608</v>
          </cell>
          <cell r="BA373">
            <v>608</v>
          </cell>
        </row>
        <row r="374">
          <cell r="E374" t="str">
            <v>Иные объекты благоустройства</v>
          </cell>
          <cell r="F374" t="str">
            <v>На балансе муниципального бюджетного учреждения</v>
          </cell>
          <cell r="G374">
            <v>1728</v>
          </cell>
          <cell r="H374">
            <v>0</v>
          </cell>
          <cell r="I374">
            <v>1728</v>
          </cell>
          <cell r="BA374">
            <v>1728</v>
          </cell>
        </row>
        <row r="375">
          <cell r="E375" t="str">
            <v>Иные объекты благоустройства</v>
          </cell>
          <cell r="F375" t="str">
            <v>На балансе муниципального бюджетного учреждения</v>
          </cell>
          <cell r="G375">
            <v>400</v>
          </cell>
          <cell r="H375">
            <v>0</v>
          </cell>
          <cell r="I375">
            <v>400</v>
          </cell>
          <cell r="BA375">
            <v>400</v>
          </cell>
        </row>
        <row r="376">
          <cell r="E376" t="str">
            <v>Иные объекты благоустройства</v>
          </cell>
          <cell r="F376" t="str">
            <v>На балансе муниципального бюджетного учреждения</v>
          </cell>
          <cell r="G376">
            <v>572</v>
          </cell>
          <cell r="H376">
            <v>0</v>
          </cell>
          <cell r="I376">
            <v>572</v>
          </cell>
          <cell r="BA376">
            <v>572</v>
          </cell>
        </row>
        <row r="377">
          <cell r="E377" t="str">
            <v>Иные объекты благоустройства</v>
          </cell>
          <cell r="F377" t="str">
            <v>На балансе муниципального бюджетного учреждения</v>
          </cell>
          <cell r="G377">
            <v>1012</v>
          </cell>
          <cell r="H377">
            <v>0</v>
          </cell>
          <cell r="I377">
            <v>1012</v>
          </cell>
          <cell r="BA377">
            <v>1012</v>
          </cell>
        </row>
        <row r="378">
          <cell r="E378" t="str">
            <v>Иные объекты благоустройства</v>
          </cell>
          <cell r="F378" t="str">
            <v>На балансе муниципального бюджетного учреждения</v>
          </cell>
          <cell r="G378">
            <v>664</v>
          </cell>
          <cell r="H378">
            <v>0</v>
          </cell>
          <cell r="I378">
            <v>664</v>
          </cell>
          <cell r="BA378">
            <v>664</v>
          </cell>
        </row>
        <row r="379">
          <cell r="E379" t="str">
            <v>Иные объекты благоустройства</v>
          </cell>
          <cell r="F379" t="str">
            <v>На балансе муниципального бюджетного учреждения</v>
          </cell>
          <cell r="G379">
            <v>780</v>
          </cell>
          <cell r="H379">
            <v>0</v>
          </cell>
          <cell r="I379">
            <v>780</v>
          </cell>
          <cell r="BA379">
            <v>780</v>
          </cell>
        </row>
        <row r="380">
          <cell r="E380" t="str">
            <v>Иные объекты благоустройства</v>
          </cell>
          <cell r="F380" t="str">
            <v>На балансе муниципального бюджетного учреждения</v>
          </cell>
          <cell r="G380">
            <v>640</v>
          </cell>
          <cell r="H380">
            <v>0</v>
          </cell>
          <cell r="I380">
            <v>640</v>
          </cell>
          <cell r="BA380">
            <v>640</v>
          </cell>
        </row>
        <row r="381">
          <cell r="E381" t="str">
            <v>Иные объекты благоустройства</v>
          </cell>
          <cell r="F381" t="str">
            <v>На балансе муниципального бюджетного учреждения</v>
          </cell>
          <cell r="G381">
            <v>1200</v>
          </cell>
          <cell r="H381">
            <v>0</v>
          </cell>
          <cell r="I381">
            <v>1200</v>
          </cell>
          <cell r="BA381">
            <v>1200</v>
          </cell>
        </row>
        <row r="382">
          <cell r="E382" t="str">
            <v>Иные объекты благоустройства</v>
          </cell>
          <cell r="F382" t="str">
            <v>На балансе муниципального бюджетного учреждения</v>
          </cell>
          <cell r="G382">
            <v>880</v>
          </cell>
          <cell r="H382">
            <v>0</v>
          </cell>
          <cell r="I382">
            <v>880</v>
          </cell>
          <cell r="BA382">
            <v>880</v>
          </cell>
        </row>
        <row r="383">
          <cell r="E383" t="str">
            <v>Иные объекты благоустройства</v>
          </cell>
          <cell r="F383" t="str">
            <v>На балансе муниципального бюджетного учреждения</v>
          </cell>
          <cell r="G383">
            <v>1744</v>
          </cell>
          <cell r="H383">
            <v>0</v>
          </cell>
          <cell r="I383">
            <v>1744</v>
          </cell>
          <cell r="BA383">
            <v>1744</v>
          </cell>
        </row>
        <row r="384">
          <cell r="E384" t="str">
            <v>Иные объекты благоустройства</v>
          </cell>
          <cell r="F384" t="str">
            <v>На балансе муниципального бюджетного учреждения</v>
          </cell>
          <cell r="G384">
            <v>1424</v>
          </cell>
          <cell r="H384">
            <v>0</v>
          </cell>
          <cell r="I384">
            <v>1424</v>
          </cell>
          <cell r="BA384">
            <v>1424</v>
          </cell>
        </row>
        <row r="385">
          <cell r="E385" t="str">
            <v>Иные объекты благоустройства</v>
          </cell>
          <cell r="F385" t="str">
            <v>На балансе муниципального бюджетного учреждения</v>
          </cell>
          <cell r="G385">
            <v>1264</v>
          </cell>
          <cell r="H385">
            <v>0</v>
          </cell>
          <cell r="I385">
            <v>1264</v>
          </cell>
          <cell r="BA385">
            <v>1264</v>
          </cell>
        </row>
        <row r="386">
          <cell r="E386" t="str">
            <v>Иные объекты благоустройства</v>
          </cell>
          <cell r="F386" t="str">
            <v>На балансе муниципального бюджетного учреждения</v>
          </cell>
          <cell r="G386">
            <v>2136</v>
          </cell>
          <cell r="H386">
            <v>0</v>
          </cell>
          <cell r="I386">
            <v>2136</v>
          </cell>
          <cell r="BA386">
            <v>2136</v>
          </cell>
        </row>
        <row r="387">
          <cell r="E387" t="str">
            <v>Иные объекты благоустройства</v>
          </cell>
          <cell r="F387" t="str">
            <v>На балансе муниципального бюджетного учреждения</v>
          </cell>
          <cell r="G387">
            <v>2000</v>
          </cell>
          <cell r="H387">
            <v>0</v>
          </cell>
          <cell r="I387">
            <v>2000</v>
          </cell>
          <cell r="BA387">
            <v>2000</v>
          </cell>
        </row>
        <row r="388">
          <cell r="E388" t="str">
            <v>Иные объекты благоустройства</v>
          </cell>
          <cell r="F388" t="str">
            <v>На балансе муниципального бюджетного учреждения</v>
          </cell>
          <cell r="G388">
            <v>560</v>
          </cell>
          <cell r="H388">
            <v>0</v>
          </cell>
          <cell r="I388">
            <v>560</v>
          </cell>
          <cell r="BA388">
            <v>560</v>
          </cell>
        </row>
        <row r="389">
          <cell r="E389" t="str">
            <v>Иные объекты благоустройства</v>
          </cell>
          <cell r="F389" t="str">
            <v>На балансе муниципального бюджетного учреждения</v>
          </cell>
          <cell r="G389">
            <v>600</v>
          </cell>
          <cell r="H389">
            <v>0</v>
          </cell>
          <cell r="I389">
            <v>600</v>
          </cell>
          <cell r="BA389">
            <v>600</v>
          </cell>
        </row>
        <row r="390">
          <cell r="E390" t="str">
            <v>Иные объекты благоустройства</v>
          </cell>
          <cell r="F390" t="str">
            <v>На балансе муниципального бюджетного учреждения</v>
          </cell>
          <cell r="G390">
            <v>4417</v>
          </cell>
          <cell r="H390">
            <v>0</v>
          </cell>
          <cell r="I390">
            <v>4417</v>
          </cell>
          <cell r="BA390">
            <v>4417</v>
          </cell>
        </row>
        <row r="391">
          <cell r="E391" t="str">
            <v>Иные объекты благоустройства</v>
          </cell>
          <cell r="F391" t="str">
            <v>На балансе муниципального бюджетного учреждения</v>
          </cell>
          <cell r="G391">
            <v>1400</v>
          </cell>
          <cell r="H391">
            <v>0</v>
          </cell>
          <cell r="I391">
            <v>1400</v>
          </cell>
          <cell r="BA391">
            <v>1400</v>
          </cell>
        </row>
        <row r="392">
          <cell r="E392" t="str">
            <v>Иные объекты благоустройства</v>
          </cell>
          <cell r="F392" t="str">
            <v>На балансе муниципального бюджетного учреждения</v>
          </cell>
          <cell r="G392">
            <v>600</v>
          </cell>
          <cell r="H392">
            <v>0</v>
          </cell>
          <cell r="I392">
            <v>600</v>
          </cell>
          <cell r="BA392">
            <v>600</v>
          </cell>
        </row>
        <row r="393">
          <cell r="E393" t="str">
            <v>Иные объекты благоустройства</v>
          </cell>
          <cell r="F393" t="str">
            <v>На балансе муниципального бюджетного учреждения</v>
          </cell>
          <cell r="G393">
            <v>510</v>
          </cell>
          <cell r="H393">
            <v>0</v>
          </cell>
          <cell r="I393">
            <v>510</v>
          </cell>
          <cell r="BA393">
            <v>510</v>
          </cell>
        </row>
        <row r="394">
          <cell r="E394" t="str">
            <v>Иные объекты благоустройства</v>
          </cell>
          <cell r="F394" t="str">
            <v>На балансе муниципального бюджетного учреждения</v>
          </cell>
          <cell r="G394">
            <v>480</v>
          </cell>
          <cell r="H394">
            <v>0</v>
          </cell>
          <cell r="I394">
            <v>480</v>
          </cell>
          <cell r="BA394">
            <v>480</v>
          </cell>
        </row>
        <row r="395">
          <cell r="E395" t="str">
            <v>Иные объекты благоустройства</v>
          </cell>
          <cell r="F395" t="str">
            <v>На балансе муниципального бюджетного учреждения</v>
          </cell>
          <cell r="G395">
            <v>1132</v>
          </cell>
          <cell r="H395">
            <v>0</v>
          </cell>
          <cell r="I395">
            <v>1132</v>
          </cell>
          <cell r="BA395">
            <v>1132</v>
          </cell>
        </row>
        <row r="396">
          <cell r="E396" t="str">
            <v>Иные объекты благоустройства</v>
          </cell>
          <cell r="F396" t="str">
            <v>На балансе муниципального бюджетного учреждения</v>
          </cell>
          <cell r="G396">
            <v>0</v>
          </cell>
          <cell r="H396">
            <v>2800</v>
          </cell>
          <cell r="I396">
            <v>2800</v>
          </cell>
          <cell r="BA396">
            <v>0</v>
          </cell>
          <cell r="BG396">
            <v>2800</v>
          </cell>
        </row>
        <row r="397">
          <cell r="E397" t="str">
            <v>Иные объекты благоустройства</v>
          </cell>
          <cell r="F397" t="str">
            <v>На балансе муниципального бюджетного учреждения</v>
          </cell>
          <cell r="G397">
            <v>3256</v>
          </cell>
          <cell r="H397">
            <v>0</v>
          </cell>
          <cell r="I397">
            <v>3256</v>
          </cell>
          <cell r="BA397">
            <v>3256</v>
          </cell>
        </row>
        <row r="398">
          <cell r="E398" t="str">
            <v>Иные объекты благоустройства</v>
          </cell>
          <cell r="F398" t="str">
            <v>На балансе муниципального бюджетного учреждения</v>
          </cell>
          <cell r="G398">
            <v>2320</v>
          </cell>
          <cell r="H398">
            <v>0</v>
          </cell>
          <cell r="I398">
            <v>2320</v>
          </cell>
          <cell r="BA398">
            <v>2320</v>
          </cell>
        </row>
        <row r="399">
          <cell r="E399" t="str">
            <v>Иные объекты благоустройства</v>
          </cell>
          <cell r="F399" t="str">
            <v>На балансе муниципального бюджетного учреждения</v>
          </cell>
          <cell r="G399">
            <v>1652</v>
          </cell>
          <cell r="H399">
            <v>0</v>
          </cell>
          <cell r="I399">
            <v>1652</v>
          </cell>
          <cell r="BA399">
            <v>1652</v>
          </cell>
        </row>
        <row r="400">
          <cell r="E400" t="str">
            <v>Иные объекты благоустройства</v>
          </cell>
          <cell r="F400" t="str">
            <v>На балансе муниципального бюджетного учреждения</v>
          </cell>
          <cell r="G400">
            <v>256</v>
          </cell>
          <cell r="H400">
            <v>0</v>
          </cell>
          <cell r="I400">
            <v>256</v>
          </cell>
          <cell r="BA400">
            <v>256</v>
          </cell>
        </row>
        <row r="401">
          <cell r="E401" t="str">
            <v>Иные объекты благоустройства</v>
          </cell>
          <cell r="F401" t="str">
            <v>На балансе муниципального бюджетного учреждения</v>
          </cell>
          <cell r="G401">
            <v>750</v>
          </cell>
          <cell r="H401">
            <v>0</v>
          </cell>
          <cell r="I401">
            <v>750</v>
          </cell>
          <cell r="BA401">
            <v>750</v>
          </cell>
        </row>
        <row r="402">
          <cell r="E402" t="str">
            <v>Иные объекты благоустройства</v>
          </cell>
          <cell r="F402" t="str">
            <v>На балансе муниципального бюджетного учреждения</v>
          </cell>
          <cell r="G402">
            <v>1500</v>
          </cell>
          <cell r="H402">
            <v>0</v>
          </cell>
          <cell r="I402">
            <v>1500</v>
          </cell>
          <cell r="BA402">
            <v>1500</v>
          </cell>
        </row>
        <row r="403">
          <cell r="E403" t="str">
            <v>Иные объекты благоустройства</v>
          </cell>
          <cell r="F403" t="str">
            <v>На балансе муниципального бюджетного учреждения</v>
          </cell>
          <cell r="G403">
            <v>3750</v>
          </cell>
          <cell r="H403">
            <v>0</v>
          </cell>
          <cell r="I403">
            <v>3750</v>
          </cell>
          <cell r="BA403">
            <v>3750</v>
          </cell>
        </row>
        <row r="404">
          <cell r="E404" t="str">
            <v>Иные объекты благоустройства</v>
          </cell>
          <cell r="F404" t="str">
            <v>На балансе муниципального бюджетного учреждения</v>
          </cell>
          <cell r="G404">
            <v>2285</v>
          </cell>
          <cell r="H404">
            <v>0</v>
          </cell>
          <cell r="I404">
            <v>2285</v>
          </cell>
          <cell r="BA404">
            <v>2285</v>
          </cell>
        </row>
        <row r="405">
          <cell r="E405" t="str">
            <v>Иные объекты благоустройства</v>
          </cell>
          <cell r="F405" t="str">
            <v>На балансе муниципального бюджетного учреждения</v>
          </cell>
          <cell r="G405">
            <v>2020</v>
          </cell>
          <cell r="H405">
            <v>0</v>
          </cell>
          <cell r="I405">
            <v>2020</v>
          </cell>
          <cell r="BA405">
            <v>2020</v>
          </cell>
        </row>
        <row r="406">
          <cell r="E406" t="str">
            <v>Иные объекты благоустройства</v>
          </cell>
          <cell r="F406" t="str">
            <v>На балансе муниципального бюджетного учреждения</v>
          </cell>
          <cell r="G406">
            <v>474</v>
          </cell>
          <cell r="H406">
            <v>0</v>
          </cell>
          <cell r="I406">
            <v>474</v>
          </cell>
          <cell r="BA406">
            <v>474</v>
          </cell>
        </row>
        <row r="407">
          <cell r="E407" t="str">
            <v>Иные объекты благоустройства</v>
          </cell>
          <cell r="F407" t="str">
            <v>На балансе муниципального бюджетного учреждения</v>
          </cell>
          <cell r="G407">
            <v>900</v>
          </cell>
          <cell r="H407">
            <v>0</v>
          </cell>
          <cell r="I407">
            <v>900</v>
          </cell>
          <cell r="BA407">
            <v>900</v>
          </cell>
        </row>
        <row r="408">
          <cell r="E408" t="str">
            <v>Иные объекты благоустройства</v>
          </cell>
          <cell r="F408" t="str">
            <v>На балансе муниципального бюджетного учреждения</v>
          </cell>
          <cell r="G408">
            <v>3944</v>
          </cell>
          <cell r="H408">
            <v>0</v>
          </cell>
          <cell r="I408">
            <v>3944</v>
          </cell>
          <cell r="BA408">
            <v>3944</v>
          </cell>
        </row>
        <row r="409">
          <cell r="E409" t="str">
            <v>Иные объекты благоустройства</v>
          </cell>
          <cell r="F409" t="str">
            <v>На балансе муниципального бюджетного учреждения</v>
          </cell>
          <cell r="G409">
            <v>600</v>
          </cell>
          <cell r="H409">
            <v>0</v>
          </cell>
          <cell r="I409">
            <v>600</v>
          </cell>
          <cell r="BA409">
            <v>600</v>
          </cell>
        </row>
        <row r="410">
          <cell r="E410" t="str">
            <v>Иные объекты благоустройства</v>
          </cell>
          <cell r="F410" t="str">
            <v>На балансе муниципального бюджетного учреждения</v>
          </cell>
          <cell r="G410">
            <v>4692</v>
          </cell>
          <cell r="H410">
            <v>0</v>
          </cell>
          <cell r="I410">
            <v>4692</v>
          </cell>
          <cell r="BA410">
            <v>4692</v>
          </cell>
        </row>
        <row r="411">
          <cell r="E411" t="str">
            <v>Иные объекты благоустройства</v>
          </cell>
          <cell r="F411" t="str">
            <v>На балансе муниципального бюджетного учреждения</v>
          </cell>
          <cell r="G411">
            <v>2100</v>
          </cell>
          <cell r="H411">
            <v>0</v>
          </cell>
          <cell r="I411">
            <v>2100</v>
          </cell>
          <cell r="N411">
            <v>2100</v>
          </cell>
        </row>
        <row r="412">
          <cell r="E412" t="str">
            <v>Иные объекты благоустройства</v>
          </cell>
          <cell r="F412" t="str">
            <v>На балансе муниципального бюджетного учреждения</v>
          </cell>
          <cell r="G412">
            <v>2100</v>
          </cell>
          <cell r="H412">
            <v>0</v>
          </cell>
          <cell r="I412">
            <v>2100</v>
          </cell>
          <cell r="N412">
            <v>2100</v>
          </cell>
        </row>
        <row r="413">
          <cell r="E413" t="str">
            <v>Иные объекты благоустройства</v>
          </cell>
          <cell r="F413" t="str">
            <v>На балансе муниципального бюджетного учреждения</v>
          </cell>
          <cell r="G413">
            <v>480</v>
          </cell>
          <cell r="H413">
            <v>0</v>
          </cell>
          <cell r="I413">
            <v>480</v>
          </cell>
          <cell r="AN413">
            <v>480</v>
          </cell>
          <cell r="AY413">
            <v>400</v>
          </cell>
        </row>
        <row r="414">
          <cell r="E414" t="str">
            <v>Иные объекты благоустройства</v>
          </cell>
          <cell r="F414" t="str">
            <v>На балансе муниципального бюджетного учреждения</v>
          </cell>
          <cell r="G414">
            <v>2600</v>
          </cell>
          <cell r="H414">
            <v>0</v>
          </cell>
          <cell r="I414">
            <v>2600</v>
          </cell>
          <cell r="AN414">
            <v>2600</v>
          </cell>
          <cell r="AY414">
            <v>1300</v>
          </cell>
        </row>
        <row r="415">
          <cell r="E415" t="str">
            <v>Иные объекты благоустройства</v>
          </cell>
          <cell r="F415" t="str">
            <v>На балансе муниципального бюджетного учреждения</v>
          </cell>
          <cell r="G415">
            <v>620</v>
          </cell>
          <cell r="H415">
            <v>0</v>
          </cell>
          <cell r="I415">
            <v>620</v>
          </cell>
          <cell r="AN415">
            <v>0</v>
          </cell>
          <cell r="AP415">
            <v>620</v>
          </cell>
          <cell r="AY415">
            <v>310</v>
          </cell>
        </row>
        <row r="416">
          <cell r="E416" t="str">
            <v>Иные объекты благоустройства</v>
          </cell>
          <cell r="F416" t="str">
            <v>На балансе муниципального бюджетного учреждения</v>
          </cell>
          <cell r="G416">
            <v>184.5</v>
          </cell>
          <cell r="H416">
            <v>0</v>
          </cell>
          <cell r="I416">
            <v>184.5</v>
          </cell>
          <cell r="AN416">
            <v>184.5</v>
          </cell>
          <cell r="AY416">
            <v>123</v>
          </cell>
        </row>
        <row r="417">
          <cell r="E417" t="str">
            <v>Иные объекты благоустройства</v>
          </cell>
          <cell r="F417" t="str">
            <v>На балансе муниципального бюджетного учреждения</v>
          </cell>
          <cell r="G417">
            <v>176</v>
          </cell>
          <cell r="H417">
            <v>0</v>
          </cell>
          <cell r="I417">
            <v>176</v>
          </cell>
          <cell r="AN417">
            <v>176</v>
          </cell>
          <cell r="AY417">
            <v>88</v>
          </cell>
        </row>
        <row r="418">
          <cell r="E418" t="str">
            <v>Иные объекты благоустройства</v>
          </cell>
          <cell r="F418" t="str">
            <v>На балансе муниципального бюджетного учреждения</v>
          </cell>
          <cell r="G418">
            <v>0</v>
          </cell>
          <cell r="H418">
            <v>5675</v>
          </cell>
          <cell r="I418">
            <v>5675</v>
          </cell>
          <cell r="BK418">
            <v>5675</v>
          </cell>
        </row>
        <row r="419">
          <cell r="E419" t="str">
            <v>Иные объекты благоустройства</v>
          </cell>
          <cell r="F419" t="str">
            <v>На балансе муниципального бюджетного учреждения</v>
          </cell>
          <cell r="G419">
            <v>0</v>
          </cell>
          <cell r="H419">
            <v>9940</v>
          </cell>
          <cell r="I419">
            <v>9940</v>
          </cell>
          <cell r="BK419">
            <v>9940</v>
          </cell>
        </row>
        <row r="420">
          <cell r="E420" t="str">
            <v>Иные объекты благоустройства</v>
          </cell>
          <cell r="F420" t="str">
            <v>На балансе муниципального бюджетного учреждения</v>
          </cell>
          <cell r="G420">
            <v>366</v>
          </cell>
          <cell r="H420">
            <v>0</v>
          </cell>
          <cell r="I420">
            <v>366</v>
          </cell>
          <cell r="AP420">
            <v>366</v>
          </cell>
          <cell r="AY420">
            <v>244</v>
          </cell>
        </row>
        <row r="421">
          <cell r="E421" t="str">
            <v>Иные объекты благоустройства</v>
          </cell>
          <cell r="F421" t="str">
            <v>На балансе муниципального бюджетного учреждения</v>
          </cell>
          <cell r="G421">
            <v>0</v>
          </cell>
          <cell r="H421">
            <v>210</v>
          </cell>
          <cell r="I421">
            <v>210</v>
          </cell>
          <cell r="BK421">
            <v>210</v>
          </cell>
          <cell r="CE421">
            <v>1</v>
          </cell>
        </row>
        <row r="422">
          <cell r="E422" t="str">
            <v>Иные объекты благоустройства</v>
          </cell>
          <cell r="F422" t="str">
            <v>На балансе муниципального бюджетного учреждения</v>
          </cell>
          <cell r="G422">
            <v>0</v>
          </cell>
          <cell r="H422">
            <v>509</v>
          </cell>
          <cell r="I422">
            <v>509</v>
          </cell>
          <cell r="BK422">
            <v>509</v>
          </cell>
          <cell r="CE422">
            <v>1</v>
          </cell>
        </row>
        <row r="423">
          <cell r="E423" t="str">
            <v>Иные объекты благоустройства</v>
          </cell>
          <cell r="F423" t="str">
            <v>На балансе муниципального бюджетного учреждения</v>
          </cell>
          <cell r="G423">
            <v>0</v>
          </cell>
          <cell r="H423">
            <v>700</v>
          </cell>
          <cell r="I423">
            <v>700</v>
          </cell>
          <cell r="BK423">
            <v>700</v>
          </cell>
          <cell r="CE423">
            <v>1</v>
          </cell>
        </row>
        <row r="424">
          <cell r="E424" t="str">
            <v>Иные объекты благоустройства</v>
          </cell>
          <cell r="F424" t="str">
            <v>На балансе муниципального бюджетного учреждения</v>
          </cell>
          <cell r="G424">
            <v>0</v>
          </cell>
          <cell r="H424">
            <v>720</v>
          </cell>
          <cell r="I424">
            <v>720</v>
          </cell>
          <cell r="BK424">
            <v>720</v>
          </cell>
          <cell r="CE424">
            <v>1</v>
          </cell>
        </row>
        <row r="425">
          <cell r="E425" t="str">
            <v>Иные объекты благоустройства</v>
          </cell>
          <cell r="F425" t="str">
            <v>На балансе муниципального бюджетного учреждения</v>
          </cell>
          <cell r="G425">
            <v>0</v>
          </cell>
          <cell r="H425">
            <v>520</v>
          </cell>
          <cell r="I425">
            <v>520</v>
          </cell>
          <cell r="BK425">
            <v>520</v>
          </cell>
          <cell r="CE425">
            <v>1</v>
          </cell>
        </row>
        <row r="426">
          <cell r="E426" t="str">
            <v>Иные объекты благоустройства</v>
          </cell>
          <cell r="F426" t="str">
            <v>На балансе муниципального бюджетного учреждения</v>
          </cell>
          <cell r="G426">
            <v>0</v>
          </cell>
          <cell r="H426">
            <v>24000</v>
          </cell>
          <cell r="I426">
            <v>24000</v>
          </cell>
          <cell r="BK426">
            <v>24000</v>
          </cell>
        </row>
        <row r="427">
          <cell r="E427" t="str">
            <v>Иные объекты благоустройства</v>
          </cell>
          <cell r="F427" t="str">
            <v>На балансе муниципального бюджетного учреждения</v>
          </cell>
          <cell r="G427">
            <v>0</v>
          </cell>
          <cell r="H427">
            <v>2500</v>
          </cell>
          <cell r="I427">
            <v>2500</v>
          </cell>
          <cell r="BK427">
            <v>2500</v>
          </cell>
        </row>
        <row r="428">
          <cell r="E428" t="str">
            <v>Иные объекты благоустройства</v>
          </cell>
          <cell r="F428" t="str">
            <v>На балансе муниципального бюджетного учреждения</v>
          </cell>
          <cell r="G428">
            <v>0</v>
          </cell>
          <cell r="H428">
            <v>12477</v>
          </cell>
          <cell r="I428">
            <v>12477</v>
          </cell>
          <cell r="BK428">
            <v>12477</v>
          </cell>
        </row>
        <row r="429">
          <cell r="E429" t="str">
            <v>Иные объекты благоустройства</v>
          </cell>
          <cell r="F429" t="str">
            <v>На балансе муниципального бюджетного учреждения</v>
          </cell>
          <cell r="G429">
            <v>0</v>
          </cell>
          <cell r="H429">
            <v>16000</v>
          </cell>
          <cell r="I429">
            <v>16000</v>
          </cell>
          <cell r="BK429">
            <v>16000</v>
          </cell>
        </row>
        <row r="430">
          <cell r="E430" t="str">
            <v>Иные объекты благоустройства</v>
          </cell>
          <cell r="F430" t="str">
            <v>На балансе муниципального бюджетного учреждения</v>
          </cell>
          <cell r="G430">
            <v>0</v>
          </cell>
          <cell r="H430">
            <v>28000</v>
          </cell>
          <cell r="I430">
            <v>28000</v>
          </cell>
          <cell r="BK430">
            <v>28000</v>
          </cell>
        </row>
        <row r="431">
          <cell r="E431" t="str">
            <v>Иные объекты благоустройства</v>
          </cell>
          <cell r="F431" t="str">
            <v>На балансе муниципального бюджетного учреждения</v>
          </cell>
          <cell r="G431">
            <v>0</v>
          </cell>
          <cell r="H431">
            <v>60000</v>
          </cell>
          <cell r="I431">
            <v>60000</v>
          </cell>
          <cell r="BK431">
            <v>60000</v>
          </cell>
        </row>
        <row r="432">
          <cell r="E432" t="str">
            <v>Иные объекты благоустройства</v>
          </cell>
          <cell r="F432" t="str">
            <v>На балансе муниципального бюджетного учреждения</v>
          </cell>
          <cell r="G432">
            <v>0</v>
          </cell>
          <cell r="H432">
            <v>22</v>
          </cell>
          <cell r="I432">
            <v>22</v>
          </cell>
          <cell r="BU432">
            <v>9</v>
          </cell>
          <cell r="DL432">
            <v>22</v>
          </cell>
        </row>
        <row r="433">
          <cell r="E433" t="str">
            <v>Иные объекты благоустройства</v>
          </cell>
          <cell r="F433" t="str">
            <v>На балансе муниципального бюджетного учреждения</v>
          </cell>
          <cell r="G433">
            <v>0</v>
          </cell>
          <cell r="H433">
            <v>22</v>
          </cell>
          <cell r="I433">
            <v>22</v>
          </cell>
          <cell r="BU433">
            <v>9</v>
          </cell>
          <cell r="DL433">
            <v>22</v>
          </cell>
        </row>
        <row r="434">
          <cell r="E434" t="str">
            <v>Иные объекты благоустройства</v>
          </cell>
          <cell r="F434" t="str">
            <v>На балансе муниципального бюджетного учреждения</v>
          </cell>
          <cell r="G434">
            <v>0</v>
          </cell>
          <cell r="H434">
            <v>22</v>
          </cell>
          <cell r="I434">
            <v>22</v>
          </cell>
          <cell r="BU434">
            <v>9</v>
          </cell>
          <cell r="DL434">
            <v>22</v>
          </cell>
        </row>
        <row r="435">
          <cell r="E435" t="str">
            <v>Иные объекты благоустройства</v>
          </cell>
          <cell r="F435" t="str">
            <v>На балансе муниципального бюджетного учреждения</v>
          </cell>
          <cell r="G435">
            <v>0</v>
          </cell>
          <cell r="H435">
            <v>22</v>
          </cell>
          <cell r="I435">
            <v>22</v>
          </cell>
          <cell r="BU435">
            <v>9</v>
          </cell>
          <cell r="DL435">
            <v>22</v>
          </cell>
        </row>
        <row r="436">
          <cell r="E436" t="str">
            <v>Иные объекты благоустройства</v>
          </cell>
          <cell r="F436" t="str">
            <v>На балансе муниципального бюджетного учреждения</v>
          </cell>
          <cell r="G436">
            <v>0</v>
          </cell>
          <cell r="H436">
            <v>22</v>
          </cell>
          <cell r="I436">
            <v>22</v>
          </cell>
          <cell r="BU436">
            <v>9</v>
          </cell>
          <cell r="DL436">
            <v>22</v>
          </cell>
        </row>
        <row r="437">
          <cell r="E437" t="str">
            <v>Иные объекты благоустройства</v>
          </cell>
          <cell r="F437" t="str">
            <v>На балансе муниципального бюджетного учреждения</v>
          </cell>
          <cell r="G437">
            <v>0</v>
          </cell>
          <cell r="H437">
            <v>22</v>
          </cell>
          <cell r="I437">
            <v>22</v>
          </cell>
          <cell r="BU437">
            <v>9</v>
          </cell>
          <cell r="DL437">
            <v>22</v>
          </cell>
        </row>
        <row r="438">
          <cell r="E438" t="str">
            <v>Иные объекты благоустройства</v>
          </cell>
          <cell r="F438" t="str">
            <v>На балансе муниципального бюджетного учреждения</v>
          </cell>
          <cell r="G438">
            <v>0</v>
          </cell>
          <cell r="H438">
            <v>22</v>
          </cell>
          <cell r="I438">
            <v>22</v>
          </cell>
          <cell r="BU438">
            <v>9</v>
          </cell>
          <cell r="DL438">
            <v>22</v>
          </cell>
        </row>
        <row r="439">
          <cell r="E439" t="str">
            <v>Иные объекты благоустройства</v>
          </cell>
          <cell r="F439" t="str">
            <v>На балансе муниципального бюджетного учреждения</v>
          </cell>
          <cell r="G439">
            <v>0</v>
          </cell>
          <cell r="H439">
            <v>22</v>
          </cell>
          <cell r="I439">
            <v>22</v>
          </cell>
          <cell r="BU439">
            <v>9</v>
          </cell>
          <cell r="DL439">
            <v>22</v>
          </cell>
        </row>
        <row r="440">
          <cell r="E440" t="str">
            <v>Иные объекты благоустройства</v>
          </cell>
          <cell r="F440" t="str">
            <v>На балансе муниципального бюджетного учреждения</v>
          </cell>
          <cell r="G440">
            <v>0</v>
          </cell>
          <cell r="H440">
            <v>22</v>
          </cell>
          <cell r="I440">
            <v>22</v>
          </cell>
          <cell r="BU440">
            <v>9</v>
          </cell>
          <cell r="DL440">
            <v>22</v>
          </cell>
        </row>
        <row r="441">
          <cell r="E441" t="str">
            <v>Иные объекты благоустройства</v>
          </cell>
          <cell r="F441" t="str">
            <v>На балансе муниципального бюджетного учреждения</v>
          </cell>
          <cell r="G441">
            <v>0</v>
          </cell>
          <cell r="H441">
            <v>22</v>
          </cell>
          <cell r="I441">
            <v>22</v>
          </cell>
          <cell r="BU441">
            <v>9</v>
          </cell>
          <cell r="DL441">
            <v>22</v>
          </cell>
        </row>
        <row r="442">
          <cell r="E442" t="str">
            <v>Иные объекты благоустройства</v>
          </cell>
          <cell r="F442" t="str">
            <v>На балансе муниципального бюджетного учреждения</v>
          </cell>
          <cell r="G442">
            <v>0</v>
          </cell>
          <cell r="H442">
            <v>22</v>
          </cell>
          <cell r="I442">
            <v>22</v>
          </cell>
          <cell r="BU442">
            <v>9</v>
          </cell>
          <cell r="DL442">
            <v>22</v>
          </cell>
        </row>
        <row r="443">
          <cell r="E443" t="str">
            <v>Иные объекты благоустройства</v>
          </cell>
          <cell r="F443" t="str">
            <v>На балансе муниципального бюджетного учреждения</v>
          </cell>
          <cell r="G443">
            <v>0</v>
          </cell>
          <cell r="H443">
            <v>22</v>
          </cell>
          <cell r="I443">
            <v>22</v>
          </cell>
          <cell r="BU443">
            <v>9</v>
          </cell>
          <cell r="DL443">
            <v>22</v>
          </cell>
        </row>
        <row r="444">
          <cell r="E444" t="str">
            <v>Иные объекты благоустройства</v>
          </cell>
          <cell r="F444" t="str">
            <v>На балансе муниципального бюджетного учреждения</v>
          </cell>
          <cell r="G444">
            <v>0</v>
          </cell>
          <cell r="H444">
            <v>22</v>
          </cell>
          <cell r="I444">
            <v>22</v>
          </cell>
          <cell r="BU444">
            <v>9</v>
          </cell>
          <cell r="DL444">
            <v>22</v>
          </cell>
        </row>
        <row r="445">
          <cell r="E445" t="str">
            <v>Иные объекты благоустройства</v>
          </cell>
          <cell r="F445" t="str">
            <v>На балансе муниципального бюджетного учреждения</v>
          </cell>
          <cell r="G445">
            <v>0</v>
          </cell>
          <cell r="H445">
            <v>22</v>
          </cell>
          <cell r="I445">
            <v>22</v>
          </cell>
          <cell r="BU445">
            <v>9</v>
          </cell>
          <cell r="DL445">
            <v>22</v>
          </cell>
        </row>
        <row r="446">
          <cell r="E446" t="str">
            <v>Иные объекты благоустройства</v>
          </cell>
          <cell r="F446" t="str">
            <v>На балансе муниципального бюджетного учреждения</v>
          </cell>
          <cell r="G446">
            <v>0</v>
          </cell>
          <cell r="H446">
            <v>22</v>
          </cell>
          <cell r="I446">
            <v>22</v>
          </cell>
          <cell r="BU446">
            <v>9</v>
          </cell>
          <cell r="DL446">
            <v>22</v>
          </cell>
        </row>
        <row r="447">
          <cell r="E447" t="str">
            <v>Иные объекты благоустройства</v>
          </cell>
          <cell r="F447" t="str">
            <v>На балансе муниципального бюджетного учреждения</v>
          </cell>
          <cell r="G447">
            <v>0</v>
          </cell>
          <cell r="H447">
            <v>22</v>
          </cell>
          <cell r="I447">
            <v>22</v>
          </cell>
          <cell r="BU447">
            <v>9</v>
          </cell>
          <cell r="DL447">
            <v>22</v>
          </cell>
        </row>
        <row r="448">
          <cell r="E448" t="str">
            <v>Иные объекты благоустройства</v>
          </cell>
          <cell r="F448" t="str">
            <v>На балансе муниципального бюджетного учреждения</v>
          </cell>
          <cell r="G448">
            <v>0</v>
          </cell>
          <cell r="H448">
            <v>22</v>
          </cell>
          <cell r="I448">
            <v>22</v>
          </cell>
          <cell r="BU448">
            <v>9</v>
          </cell>
          <cell r="DL448">
            <v>22</v>
          </cell>
        </row>
        <row r="449">
          <cell r="E449" t="str">
            <v>Иные объекты благоустройства</v>
          </cell>
          <cell r="F449" t="str">
            <v>На балансе муниципального бюджетного учреждения</v>
          </cell>
          <cell r="G449">
            <v>0</v>
          </cell>
          <cell r="H449">
            <v>22</v>
          </cell>
          <cell r="I449">
            <v>22</v>
          </cell>
          <cell r="BU449">
            <v>9</v>
          </cell>
          <cell r="DL449">
            <v>22</v>
          </cell>
        </row>
        <row r="450">
          <cell r="E450" t="str">
            <v>Иные объекты благоустройства</v>
          </cell>
          <cell r="F450" t="str">
            <v>На балансе муниципального бюджетного учреждения</v>
          </cell>
          <cell r="G450">
            <v>0</v>
          </cell>
          <cell r="H450">
            <v>22</v>
          </cell>
          <cell r="I450">
            <v>22</v>
          </cell>
          <cell r="BU450">
            <v>9</v>
          </cell>
          <cell r="DL450">
            <v>22</v>
          </cell>
        </row>
        <row r="451">
          <cell r="E451" t="str">
            <v>Иные объекты благоустройства</v>
          </cell>
          <cell r="F451" t="str">
            <v>На балансе муниципального бюджетного учреждения</v>
          </cell>
          <cell r="G451">
            <v>0</v>
          </cell>
          <cell r="H451">
            <v>22</v>
          </cell>
          <cell r="I451">
            <v>22</v>
          </cell>
          <cell r="BU451">
            <v>9</v>
          </cell>
          <cell r="DL451">
            <v>22</v>
          </cell>
        </row>
        <row r="452">
          <cell r="E452" t="str">
            <v>Иные объекты благоустройства</v>
          </cell>
          <cell r="F452" t="str">
            <v>На балансе муниципального бюджетного учреждения</v>
          </cell>
          <cell r="G452">
            <v>0</v>
          </cell>
          <cell r="H452">
            <v>22</v>
          </cell>
          <cell r="I452">
            <v>22</v>
          </cell>
          <cell r="BU452">
            <v>9</v>
          </cell>
          <cell r="DL452">
            <v>22</v>
          </cell>
        </row>
        <row r="453">
          <cell r="E453" t="str">
            <v>Иные объекты благоустройства</v>
          </cell>
          <cell r="F453" t="str">
            <v>На балансе муниципального бюджетного учреждения</v>
          </cell>
          <cell r="G453">
            <v>153</v>
          </cell>
          <cell r="H453">
            <v>0</v>
          </cell>
          <cell r="I453">
            <v>153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AN453">
            <v>153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90</v>
          </cell>
        </row>
        <row r="454">
          <cell r="E454" t="str">
            <v>Иные объекты благоустройства</v>
          </cell>
          <cell r="F454" t="str">
            <v>На балансе муниципального бюджетного учреждения</v>
          </cell>
          <cell r="G454">
            <v>185</v>
          </cell>
          <cell r="H454">
            <v>0</v>
          </cell>
          <cell r="I454">
            <v>185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N454">
            <v>185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74</v>
          </cell>
        </row>
        <row r="455">
          <cell r="E455" t="str">
            <v>Иные объекты благоустройства</v>
          </cell>
          <cell r="F455" t="str">
            <v>На балансе муниципального бюджетного учреждения</v>
          </cell>
          <cell r="G455">
            <v>106.86</v>
          </cell>
          <cell r="H455">
            <v>0</v>
          </cell>
          <cell r="I455">
            <v>106.86</v>
          </cell>
          <cell r="AP455">
            <v>106.86</v>
          </cell>
          <cell r="AQ455">
            <v>0</v>
          </cell>
          <cell r="AY455">
            <v>82.2</v>
          </cell>
        </row>
        <row r="456">
          <cell r="E456" t="str">
            <v>Бульвар</v>
          </cell>
          <cell r="F456" t="str">
            <v>Муниципальный заказ</v>
          </cell>
          <cell r="G456">
            <v>0</v>
          </cell>
          <cell r="H456">
            <v>6350</v>
          </cell>
          <cell r="I456">
            <v>6350</v>
          </cell>
          <cell r="AQ456">
            <v>420</v>
          </cell>
          <cell r="AY456">
            <v>276</v>
          </cell>
          <cell r="BK456">
            <v>4925</v>
          </cell>
          <cell r="BM456">
            <v>12</v>
          </cell>
          <cell r="BW456">
            <v>6</v>
          </cell>
          <cell r="CA456">
            <v>4</v>
          </cell>
          <cell r="CS456">
            <v>1005</v>
          </cell>
          <cell r="CW456">
            <v>7</v>
          </cell>
        </row>
        <row r="457">
          <cell r="E457" t="str">
            <v>Бульвар</v>
          </cell>
          <cell r="F457" t="str">
            <v>На балансе муниципального бюджетного учреждения</v>
          </cell>
          <cell r="G457">
            <v>0</v>
          </cell>
          <cell r="H457">
            <v>5177</v>
          </cell>
          <cell r="I457">
            <v>5177</v>
          </cell>
          <cell r="AQ457">
            <v>553</v>
          </cell>
          <cell r="AY457">
            <v>224</v>
          </cell>
          <cell r="BK457">
            <v>4624</v>
          </cell>
          <cell r="BR457">
            <v>71</v>
          </cell>
        </row>
        <row r="458">
          <cell r="E458" t="str">
            <v>Бульвар</v>
          </cell>
          <cell r="F458" t="str">
            <v>На балансе муниципального бюджетного учреждения</v>
          </cell>
          <cell r="G458">
            <v>0</v>
          </cell>
          <cell r="H458">
            <v>7436</v>
          </cell>
          <cell r="I458">
            <v>7436</v>
          </cell>
          <cell r="X458">
            <v>423</v>
          </cell>
          <cell r="AL458">
            <v>362</v>
          </cell>
          <cell r="AQ458">
            <v>490</v>
          </cell>
          <cell r="AY458">
            <v>362</v>
          </cell>
          <cell r="BK458">
            <v>5973</v>
          </cell>
          <cell r="BR458">
            <v>9</v>
          </cell>
          <cell r="BW458">
            <v>6</v>
          </cell>
          <cell r="CA458">
            <v>4</v>
          </cell>
          <cell r="CS458">
            <v>550</v>
          </cell>
          <cell r="CW458">
            <v>10</v>
          </cell>
        </row>
        <row r="459">
          <cell r="E459" t="str">
            <v>Бульвар</v>
          </cell>
          <cell r="F459" t="str">
            <v>На балансе муниципального бюджетного учреждения</v>
          </cell>
          <cell r="G459">
            <v>0</v>
          </cell>
          <cell r="H459">
            <v>2585</v>
          </cell>
          <cell r="I459">
            <v>2585</v>
          </cell>
          <cell r="X459">
            <v>210</v>
          </cell>
          <cell r="AL459">
            <v>110</v>
          </cell>
          <cell r="AQ459">
            <v>250</v>
          </cell>
          <cell r="AY459">
            <v>110</v>
          </cell>
          <cell r="BK459">
            <v>2125</v>
          </cell>
          <cell r="BM459">
            <v>11</v>
          </cell>
        </row>
        <row r="460">
          <cell r="E460" t="str">
            <v>Бульвар</v>
          </cell>
          <cell r="F460" t="str">
            <v>На балансе муниципального бюджетного учреждения</v>
          </cell>
          <cell r="G460">
            <v>0</v>
          </cell>
          <cell r="H460">
            <v>8109</v>
          </cell>
          <cell r="I460">
            <v>8109</v>
          </cell>
          <cell r="AQ460">
            <v>350</v>
          </cell>
          <cell r="AY460">
            <v>137</v>
          </cell>
          <cell r="BK460">
            <v>7289</v>
          </cell>
          <cell r="BM460">
            <v>34</v>
          </cell>
          <cell r="BW460">
            <v>4</v>
          </cell>
          <cell r="CA460">
            <v>2</v>
          </cell>
          <cell r="CT460">
            <v>470</v>
          </cell>
          <cell r="CW460">
            <v>8</v>
          </cell>
        </row>
        <row r="461">
          <cell r="E461" t="str">
            <v>Бульвар</v>
          </cell>
          <cell r="F461" t="str">
            <v>На балансе муниципального бюджетного учреждения</v>
          </cell>
          <cell r="G461">
            <v>0</v>
          </cell>
          <cell r="H461">
            <v>19655</v>
          </cell>
          <cell r="I461">
            <v>19655</v>
          </cell>
          <cell r="X461">
            <v>290</v>
          </cell>
          <cell r="AL461">
            <v>182</v>
          </cell>
          <cell r="AQ461">
            <v>2002</v>
          </cell>
          <cell r="AY461">
            <v>730</v>
          </cell>
          <cell r="BK461">
            <v>17213</v>
          </cell>
          <cell r="BM461">
            <v>121</v>
          </cell>
          <cell r="BW461">
            <v>2</v>
          </cell>
          <cell r="CA461">
            <v>1</v>
          </cell>
          <cell r="CT461">
            <v>150</v>
          </cell>
          <cell r="CW461">
            <v>1</v>
          </cell>
        </row>
        <row r="462">
          <cell r="E462" t="str">
            <v>Бульвар</v>
          </cell>
          <cell r="F462" t="str">
            <v>Муниципальный заказ</v>
          </cell>
          <cell r="G462">
            <v>0</v>
          </cell>
          <cell r="H462">
            <v>29682</v>
          </cell>
          <cell r="I462">
            <v>29682</v>
          </cell>
          <cell r="AQ462">
            <v>1900</v>
          </cell>
          <cell r="AY462">
            <v>560</v>
          </cell>
          <cell r="BK462">
            <v>27502</v>
          </cell>
          <cell r="BM462">
            <v>146</v>
          </cell>
          <cell r="BW462">
            <v>8</v>
          </cell>
          <cell r="CA462">
            <v>4</v>
          </cell>
          <cell r="CS462">
            <v>280</v>
          </cell>
          <cell r="CW462">
            <v>3</v>
          </cell>
        </row>
        <row r="463">
          <cell r="E463" t="str">
            <v>Площадь</v>
          </cell>
          <cell r="F463" t="str">
            <v>Муниципальный заказ</v>
          </cell>
          <cell r="G463">
            <v>2770</v>
          </cell>
          <cell r="H463">
            <v>2325</v>
          </cell>
          <cell r="I463">
            <v>5095</v>
          </cell>
          <cell r="J463">
            <v>520</v>
          </cell>
          <cell r="AQ463">
            <v>0</v>
          </cell>
          <cell r="AY463">
            <v>0</v>
          </cell>
          <cell r="BA463">
            <v>520</v>
          </cell>
          <cell r="BK463">
            <v>2325</v>
          </cell>
          <cell r="BM463">
            <v>3</v>
          </cell>
          <cell r="DO463">
            <v>90</v>
          </cell>
          <cell r="DP463">
            <v>1730</v>
          </cell>
        </row>
        <row r="464">
          <cell r="E464" t="str">
            <v>Площадь</v>
          </cell>
          <cell r="F464" t="str">
            <v>На балансе муниципального бюджетного учреждения</v>
          </cell>
          <cell r="G464">
            <v>0</v>
          </cell>
          <cell r="H464">
            <v>2881</v>
          </cell>
          <cell r="I464">
            <v>2881</v>
          </cell>
          <cell r="AQ464">
            <v>2881</v>
          </cell>
          <cell r="AY464">
            <v>134</v>
          </cell>
          <cell r="BK464">
            <v>0</v>
          </cell>
          <cell r="BM464">
            <v>17</v>
          </cell>
        </row>
        <row r="465">
          <cell r="E465" t="str">
            <v>Площадь</v>
          </cell>
          <cell r="F465" t="str">
            <v>Муниципальный заказ</v>
          </cell>
          <cell r="G465">
            <v>0</v>
          </cell>
          <cell r="H465">
            <v>432</v>
          </cell>
          <cell r="I465">
            <v>432</v>
          </cell>
          <cell r="AQ465">
            <v>36</v>
          </cell>
          <cell r="AY465">
            <v>56</v>
          </cell>
          <cell r="BK465">
            <v>396</v>
          </cell>
          <cell r="BM465">
            <v>8</v>
          </cell>
        </row>
        <row r="466">
          <cell r="E466" t="str">
            <v>Площадь</v>
          </cell>
          <cell r="F466" t="str">
            <v>На балансе муниципального бюджетного учреждения</v>
          </cell>
          <cell r="G466">
            <v>0</v>
          </cell>
          <cell r="H466">
            <v>5549</v>
          </cell>
          <cell r="I466">
            <v>5549</v>
          </cell>
          <cell r="AQ466">
            <v>3200</v>
          </cell>
          <cell r="AY466">
            <v>126</v>
          </cell>
          <cell r="BK466">
            <v>2349</v>
          </cell>
          <cell r="BM466">
            <v>26</v>
          </cell>
          <cell r="BR466">
            <v>35</v>
          </cell>
        </row>
        <row r="467">
          <cell r="E467" t="str">
            <v>Площадь</v>
          </cell>
          <cell r="F467" t="str">
            <v>Муниципальный заказ</v>
          </cell>
          <cell r="G467">
            <v>0</v>
          </cell>
          <cell r="H467">
            <v>590</v>
          </cell>
          <cell r="I467">
            <v>590</v>
          </cell>
          <cell r="AQ467">
            <v>590</v>
          </cell>
          <cell r="AY467">
            <v>12012</v>
          </cell>
          <cell r="BK467">
            <v>0</v>
          </cell>
        </row>
        <row r="468">
          <cell r="E468" t="str">
            <v>Сквер</v>
          </cell>
          <cell r="F468" t="str">
            <v>На балансе муниципального бюджетного учреждения</v>
          </cell>
          <cell r="G468">
            <v>0</v>
          </cell>
          <cell r="H468">
            <v>7904</v>
          </cell>
          <cell r="I468">
            <v>7904</v>
          </cell>
          <cell r="X468">
            <v>216</v>
          </cell>
          <cell r="AL468">
            <v>100</v>
          </cell>
          <cell r="AQ468">
            <v>860</v>
          </cell>
          <cell r="AY468">
            <v>355</v>
          </cell>
          <cell r="BK468">
            <v>6828</v>
          </cell>
          <cell r="BM468">
            <v>22</v>
          </cell>
        </row>
        <row r="469">
          <cell r="E469" t="str">
            <v>Сквер</v>
          </cell>
          <cell r="F469" t="str">
            <v>На балансе муниципального бюджетного учреждения</v>
          </cell>
          <cell r="G469">
            <v>0</v>
          </cell>
          <cell r="H469">
            <v>11277</v>
          </cell>
          <cell r="I469">
            <v>11277</v>
          </cell>
          <cell r="X469">
            <v>70</v>
          </cell>
          <cell r="AL469">
            <v>35</v>
          </cell>
          <cell r="AQ469">
            <v>1690</v>
          </cell>
          <cell r="AY469">
            <v>475</v>
          </cell>
          <cell r="BK469">
            <v>9517</v>
          </cell>
          <cell r="BM469">
            <v>59</v>
          </cell>
        </row>
        <row r="470">
          <cell r="E470" t="str">
            <v>Сквер</v>
          </cell>
          <cell r="F470" t="str">
            <v>На балансе муниципального бюджетного учреждения</v>
          </cell>
          <cell r="G470">
            <v>0</v>
          </cell>
          <cell r="H470">
            <v>2700</v>
          </cell>
          <cell r="I470">
            <v>2700</v>
          </cell>
          <cell r="AQ470">
            <v>700</v>
          </cell>
          <cell r="AY470">
            <v>350</v>
          </cell>
          <cell r="BK470">
            <v>2000</v>
          </cell>
          <cell r="BM470">
            <v>10</v>
          </cell>
        </row>
        <row r="471">
          <cell r="E471" t="str">
            <v>Сквер</v>
          </cell>
          <cell r="F471" t="str">
            <v>На балансе муниципального бюджетного учреждения</v>
          </cell>
          <cell r="G471">
            <v>0</v>
          </cell>
          <cell r="H471">
            <v>4800</v>
          </cell>
          <cell r="I471">
            <v>4800</v>
          </cell>
          <cell r="AQ471">
            <v>465</v>
          </cell>
          <cell r="AY471">
            <v>235</v>
          </cell>
          <cell r="BK471">
            <v>4335</v>
          </cell>
          <cell r="BM471">
            <v>54</v>
          </cell>
        </row>
        <row r="472">
          <cell r="E472" t="str">
            <v>Сквер</v>
          </cell>
          <cell r="F472" t="str">
            <v>Муниципальный заказ</v>
          </cell>
          <cell r="G472">
            <v>0</v>
          </cell>
          <cell r="H472">
            <v>30</v>
          </cell>
          <cell r="I472">
            <v>30</v>
          </cell>
          <cell r="AQ472">
            <v>30</v>
          </cell>
          <cell r="AY472">
            <v>15</v>
          </cell>
          <cell r="BK472">
            <v>0</v>
          </cell>
          <cell r="BM472">
            <v>6</v>
          </cell>
        </row>
        <row r="473">
          <cell r="E473" t="str">
            <v>Сквер</v>
          </cell>
          <cell r="F473" t="str">
            <v>На балансе муниципального бюджетного учреждения</v>
          </cell>
          <cell r="G473">
            <v>0</v>
          </cell>
          <cell r="H473">
            <v>2750</v>
          </cell>
          <cell r="I473">
            <v>2750</v>
          </cell>
          <cell r="AQ473">
            <v>420</v>
          </cell>
          <cell r="AY473">
            <v>210</v>
          </cell>
          <cell r="BK473">
            <v>2330</v>
          </cell>
          <cell r="BM473">
            <v>53</v>
          </cell>
        </row>
        <row r="474">
          <cell r="E474" t="str">
            <v>Сквер</v>
          </cell>
          <cell r="F474" t="str">
            <v>На балансе муниципального бюджетного учреждения</v>
          </cell>
          <cell r="G474">
            <v>0</v>
          </cell>
          <cell r="H474">
            <v>2039</v>
          </cell>
          <cell r="I474">
            <v>2039</v>
          </cell>
          <cell r="X474">
            <v>800</v>
          </cell>
          <cell r="AL474">
            <v>400</v>
          </cell>
          <cell r="AQ474">
            <v>0</v>
          </cell>
          <cell r="AY474">
            <v>0</v>
          </cell>
          <cell r="BK474">
            <v>1239</v>
          </cell>
          <cell r="BM474">
            <v>107</v>
          </cell>
        </row>
        <row r="475">
          <cell r="E475" t="str">
            <v>Сквер</v>
          </cell>
          <cell r="F475" t="str">
            <v>Муниципальный заказ</v>
          </cell>
          <cell r="G475">
            <v>0</v>
          </cell>
          <cell r="H475">
            <v>340</v>
          </cell>
          <cell r="I475">
            <v>340</v>
          </cell>
          <cell r="AQ475">
            <v>340</v>
          </cell>
          <cell r="AY475">
            <v>120</v>
          </cell>
          <cell r="BK475">
            <v>0</v>
          </cell>
          <cell r="BM475">
            <v>35</v>
          </cell>
          <cell r="BP475">
            <v>539</v>
          </cell>
        </row>
        <row r="476">
          <cell r="E476" t="str">
            <v>Сквер</v>
          </cell>
          <cell r="F476" t="str">
            <v>На балансе муниципального бюджетного учреждения</v>
          </cell>
          <cell r="G476">
            <v>0</v>
          </cell>
          <cell r="H476">
            <v>3040</v>
          </cell>
          <cell r="I476">
            <v>3040</v>
          </cell>
          <cell r="X476">
            <v>369</v>
          </cell>
          <cell r="AL476">
            <v>142</v>
          </cell>
          <cell r="AQ476">
            <v>292</v>
          </cell>
          <cell r="AY476">
            <v>133</v>
          </cell>
          <cell r="BK476">
            <v>2379</v>
          </cell>
          <cell r="BM476">
            <v>12</v>
          </cell>
        </row>
        <row r="477">
          <cell r="E477" t="str">
            <v>Иные объекты благоустройства</v>
          </cell>
          <cell r="F477" t="str">
            <v>На балансе муниципального бюджетного учреждения</v>
          </cell>
          <cell r="G477">
            <v>0</v>
          </cell>
          <cell r="H477">
            <v>3950</v>
          </cell>
          <cell r="I477">
            <v>3950</v>
          </cell>
          <cell r="AQ477">
            <v>320</v>
          </cell>
          <cell r="BK477">
            <v>3460</v>
          </cell>
          <cell r="BM477">
            <v>16</v>
          </cell>
          <cell r="CT477">
            <v>170</v>
          </cell>
          <cell r="CW477">
            <v>2</v>
          </cell>
        </row>
        <row r="478">
          <cell r="E478" t="str">
            <v>Иные объекты благоустройства</v>
          </cell>
          <cell r="F478" t="str">
            <v>На балансе муниципального бюджетного учреждения</v>
          </cell>
          <cell r="G478">
            <v>0</v>
          </cell>
          <cell r="H478">
            <v>900</v>
          </cell>
          <cell r="I478">
            <v>900</v>
          </cell>
          <cell r="AQ478">
            <v>0</v>
          </cell>
          <cell r="BK478">
            <v>900</v>
          </cell>
          <cell r="BM478">
            <v>32</v>
          </cell>
        </row>
        <row r="479">
          <cell r="E479" t="str">
            <v>Иные объекты благоустройства</v>
          </cell>
          <cell r="F479" t="str">
            <v>На балансе муниципального бюджетного учреждения</v>
          </cell>
          <cell r="G479">
            <v>0</v>
          </cell>
          <cell r="H479">
            <v>900</v>
          </cell>
          <cell r="I479">
            <v>900</v>
          </cell>
          <cell r="AQ479">
            <v>0</v>
          </cell>
          <cell r="BK479">
            <v>900</v>
          </cell>
          <cell r="BM479">
            <v>42</v>
          </cell>
        </row>
        <row r="480">
          <cell r="E480" t="str">
            <v>Иные объекты благоустройства</v>
          </cell>
          <cell r="F480" t="str">
            <v>На балансе муниципального бюджетного учреждения</v>
          </cell>
          <cell r="G480">
            <v>0</v>
          </cell>
          <cell r="H480">
            <v>6156</v>
          </cell>
          <cell r="I480">
            <v>6156</v>
          </cell>
          <cell r="AQ480">
            <v>240</v>
          </cell>
          <cell r="BK480">
            <v>5916</v>
          </cell>
          <cell r="BM480">
            <v>84</v>
          </cell>
        </row>
        <row r="481">
          <cell r="E481" t="str">
            <v>Иные объекты благоустройства</v>
          </cell>
          <cell r="F481" t="str">
            <v>На балансе муниципального бюджетного учреждения</v>
          </cell>
          <cell r="G481">
            <v>0</v>
          </cell>
          <cell r="H481">
            <v>1032</v>
          </cell>
          <cell r="I481">
            <v>1032</v>
          </cell>
          <cell r="AQ481">
            <v>230</v>
          </cell>
          <cell r="BK481">
            <v>802</v>
          </cell>
          <cell r="BM481">
            <v>10</v>
          </cell>
        </row>
        <row r="482">
          <cell r="E482" t="str">
            <v>Иные объекты благоустройства</v>
          </cell>
          <cell r="F482" t="str">
            <v>На балансе муниципального бюджетного учреждения</v>
          </cell>
          <cell r="G482">
            <v>0</v>
          </cell>
          <cell r="H482">
            <v>85</v>
          </cell>
          <cell r="I482">
            <v>85</v>
          </cell>
          <cell r="AQ482">
            <v>85</v>
          </cell>
          <cell r="BK482">
            <v>0</v>
          </cell>
          <cell r="BM482">
            <v>2</v>
          </cell>
        </row>
        <row r="483">
          <cell r="E483" t="str">
            <v>Иные объекты благоустройства</v>
          </cell>
          <cell r="F483" t="str">
            <v>На балансе муниципального бюджетного учреждения</v>
          </cell>
          <cell r="G483">
            <v>0</v>
          </cell>
          <cell r="H483">
            <v>841.98</v>
          </cell>
          <cell r="I483">
            <v>841.98</v>
          </cell>
          <cell r="BL483">
            <v>166.98</v>
          </cell>
          <cell r="BW483">
            <v>10</v>
          </cell>
          <cell r="CA483">
            <v>10</v>
          </cell>
          <cell r="CF483">
            <v>1</v>
          </cell>
          <cell r="CU483">
            <v>675</v>
          </cell>
        </row>
        <row r="484">
          <cell r="E484" t="str">
            <v>Иные объекты благоустройства</v>
          </cell>
          <cell r="F484" t="str">
            <v>На балансе муниципального бюджетного учреждения</v>
          </cell>
          <cell r="G484">
            <v>0</v>
          </cell>
          <cell r="H484">
            <v>1515.6</v>
          </cell>
          <cell r="I484">
            <v>1515.6</v>
          </cell>
          <cell r="BK484">
            <v>234.6</v>
          </cell>
          <cell r="BU484">
            <v>146</v>
          </cell>
          <cell r="BW484">
            <v>5</v>
          </cell>
          <cell r="CA484">
            <v>5</v>
          </cell>
          <cell r="CF484">
            <v>1</v>
          </cell>
          <cell r="CU484">
            <v>1281</v>
          </cell>
        </row>
        <row r="485">
          <cell r="E485" t="str">
            <v>Иные объекты благоустройства</v>
          </cell>
          <cell r="F485" t="str">
            <v>На балансе муниципального бюджетного учреждения</v>
          </cell>
          <cell r="G485">
            <v>0</v>
          </cell>
          <cell r="H485">
            <v>450</v>
          </cell>
          <cell r="I485">
            <v>450</v>
          </cell>
          <cell r="BU485">
            <v>90</v>
          </cell>
          <cell r="BW485">
            <v>5</v>
          </cell>
          <cell r="CA485">
            <v>3</v>
          </cell>
          <cell r="CF485">
            <v>1</v>
          </cell>
          <cell r="CS485">
            <v>450</v>
          </cell>
        </row>
        <row r="486">
          <cell r="E486" t="str">
            <v>Иные объекты благоустройства</v>
          </cell>
          <cell r="F486" t="str">
            <v>На балансе муниципального бюджетного учреждения</v>
          </cell>
          <cell r="G486">
            <v>0</v>
          </cell>
          <cell r="H486">
            <v>674</v>
          </cell>
          <cell r="I486">
            <v>674</v>
          </cell>
          <cell r="BL486">
            <v>224</v>
          </cell>
          <cell r="BU486">
            <v>112</v>
          </cell>
          <cell r="BW486">
            <v>5</v>
          </cell>
          <cell r="CA486">
            <v>3</v>
          </cell>
          <cell r="CF486">
            <v>1</v>
          </cell>
          <cell r="CS486">
            <v>450</v>
          </cell>
        </row>
        <row r="487">
          <cell r="E487" t="str">
            <v>Иные объекты благоустройства</v>
          </cell>
          <cell r="F487" t="str">
            <v>На балансе муниципального бюджетного учреждения</v>
          </cell>
          <cell r="G487">
            <v>0</v>
          </cell>
          <cell r="H487">
            <v>1274</v>
          </cell>
          <cell r="I487">
            <v>1274</v>
          </cell>
          <cell r="BL487">
            <v>637</v>
          </cell>
          <cell r="CA487">
            <v>2</v>
          </cell>
          <cell r="CU487">
            <v>637</v>
          </cell>
        </row>
        <row r="488">
          <cell r="E488" t="str">
            <v>Иные объекты благоустройства</v>
          </cell>
          <cell r="F488" t="str">
            <v>На балансе муниципального бюджетного учреждения</v>
          </cell>
          <cell r="G488">
            <v>0</v>
          </cell>
          <cell r="H488">
            <v>641.70000000000005</v>
          </cell>
          <cell r="I488">
            <v>641.70000000000005</v>
          </cell>
          <cell r="BW488">
            <v>10</v>
          </cell>
          <cell r="CA488">
            <v>10</v>
          </cell>
          <cell r="CF488">
            <v>1</v>
          </cell>
          <cell r="CT488">
            <v>641.70000000000005</v>
          </cell>
        </row>
        <row r="489">
          <cell r="E489" t="str">
            <v>Иные объекты благоустройства</v>
          </cell>
          <cell r="F489" t="str">
            <v>На балансе муниципального бюджетного учреждения</v>
          </cell>
          <cell r="G489">
            <v>0</v>
          </cell>
          <cell r="H489">
            <v>722</v>
          </cell>
          <cell r="I489">
            <v>722</v>
          </cell>
          <cell r="BL489">
            <v>468</v>
          </cell>
          <cell r="BW489">
            <v>2</v>
          </cell>
          <cell r="CA489">
            <v>1</v>
          </cell>
          <cell r="CU489">
            <v>254</v>
          </cell>
        </row>
        <row r="490">
          <cell r="E490" t="str">
            <v>Иные объекты благоустройства</v>
          </cell>
          <cell r="F490" t="str">
            <v>На балансе муниципального бюджетного учреждения</v>
          </cell>
          <cell r="G490">
            <v>0</v>
          </cell>
          <cell r="H490">
            <v>963</v>
          </cell>
          <cell r="I490">
            <v>963</v>
          </cell>
          <cell r="BL490">
            <v>513</v>
          </cell>
          <cell r="BM490">
            <v>5</v>
          </cell>
          <cell r="BU490">
            <v>80</v>
          </cell>
          <cell r="BW490">
            <v>8</v>
          </cell>
          <cell r="CA490">
            <v>6</v>
          </cell>
          <cell r="CU490">
            <v>450</v>
          </cell>
        </row>
        <row r="491">
          <cell r="E491" t="str">
            <v>Иные объекты благоустройства</v>
          </cell>
          <cell r="F491" t="str">
            <v>На балансе муниципального бюджетного учреждения</v>
          </cell>
          <cell r="G491">
            <v>0</v>
          </cell>
          <cell r="H491">
            <v>288</v>
          </cell>
          <cell r="I491">
            <v>288</v>
          </cell>
          <cell r="BU491">
            <v>70.2</v>
          </cell>
          <cell r="DA491">
            <v>288</v>
          </cell>
        </row>
        <row r="492">
          <cell r="E492" t="str">
            <v>Иные объекты благоустройства</v>
          </cell>
          <cell r="F492" t="str">
            <v>На балансе муниципального бюджетного учреждения</v>
          </cell>
          <cell r="G492">
            <v>0</v>
          </cell>
          <cell r="H492">
            <v>1800</v>
          </cell>
          <cell r="I492">
            <v>1800</v>
          </cell>
          <cell r="DA492">
            <v>1800</v>
          </cell>
        </row>
        <row r="493">
          <cell r="E493" t="str">
            <v>Иные объекты благоустройства</v>
          </cell>
          <cell r="F493" t="str">
            <v>На балансе муниципального бюджетного учреждения</v>
          </cell>
          <cell r="G493">
            <v>0</v>
          </cell>
          <cell r="H493">
            <v>984.3</v>
          </cell>
          <cell r="I493">
            <v>984.3</v>
          </cell>
          <cell r="M493">
            <v>545</v>
          </cell>
          <cell r="BL493">
            <v>439.3</v>
          </cell>
          <cell r="BM493">
            <v>15</v>
          </cell>
          <cell r="BW493">
            <v>6</v>
          </cell>
          <cell r="CA493">
            <v>8</v>
          </cell>
        </row>
        <row r="494">
          <cell r="E494" t="str">
            <v>Иные объекты благоустройства</v>
          </cell>
          <cell r="F494" t="str">
            <v>На балансе муниципального бюджетного учреждения</v>
          </cell>
          <cell r="G494">
            <v>599.4</v>
          </cell>
          <cell r="H494">
            <v>1636</v>
          </cell>
          <cell r="I494">
            <v>2235.4</v>
          </cell>
          <cell r="BK494">
            <v>1012</v>
          </cell>
          <cell r="BM494">
            <v>27</v>
          </cell>
          <cell r="CA494">
            <v>2</v>
          </cell>
          <cell r="FR494">
            <v>599.4</v>
          </cell>
          <cell r="FU494">
            <v>624</v>
          </cell>
        </row>
        <row r="495">
          <cell r="E495" t="str">
            <v>Иные объекты благоустройства</v>
          </cell>
          <cell r="F495" t="str">
            <v>На балансе муниципального бюджетного учреждения</v>
          </cell>
          <cell r="G495">
            <v>0</v>
          </cell>
          <cell r="H495">
            <v>703</v>
          </cell>
          <cell r="I495">
            <v>703</v>
          </cell>
          <cell r="BK495">
            <v>438</v>
          </cell>
          <cell r="BM495">
            <v>7</v>
          </cell>
          <cell r="BU495">
            <v>80</v>
          </cell>
          <cell r="FX495">
            <v>265</v>
          </cell>
        </row>
        <row r="496">
          <cell r="E496" t="str">
            <v>Иные объекты благоустройства</v>
          </cell>
          <cell r="F496" t="str">
            <v>На балансе муниципального бюджетного учреждения</v>
          </cell>
          <cell r="G496">
            <v>0</v>
          </cell>
          <cell r="H496">
            <v>975</v>
          </cell>
          <cell r="I496">
            <v>975</v>
          </cell>
          <cell r="BK496">
            <v>900</v>
          </cell>
          <cell r="FX496">
            <v>75</v>
          </cell>
        </row>
        <row r="497">
          <cell r="E497" t="str">
            <v>Иные объекты благоустройства</v>
          </cell>
          <cell r="F497" t="str">
            <v>На балансе муниципального бюджетного учреждения</v>
          </cell>
          <cell r="G497">
            <v>0</v>
          </cell>
          <cell r="H497">
            <v>224</v>
          </cell>
          <cell r="I497">
            <v>224</v>
          </cell>
          <cell r="DL497">
            <v>224</v>
          </cell>
        </row>
        <row r="498">
          <cell r="E498" t="str">
            <v>Иные объекты благоустройства</v>
          </cell>
          <cell r="F498" t="str">
            <v>На балансе муниципального бюджетного учреждения</v>
          </cell>
          <cell r="G498">
            <v>0</v>
          </cell>
          <cell r="H498">
            <v>224</v>
          </cell>
          <cell r="I498">
            <v>224</v>
          </cell>
          <cell r="DL498">
            <v>224</v>
          </cell>
        </row>
        <row r="499">
          <cell r="E499" t="str">
            <v>Иные объекты благоустройства</v>
          </cell>
          <cell r="F499" t="str">
            <v>На балансе муниципального бюджетного учреждения</v>
          </cell>
          <cell r="G499">
            <v>0</v>
          </cell>
          <cell r="H499">
            <v>448</v>
          </cell>
          <cell r="I499">
            <v>448</v>
          </cell>
          <cell r="DL499">
            <v>448</v>
          </cell>
        </row>
        <row r="500">
          <cell r="E500" t="str">
            <v>Иные объекты благоустройства</v>
          </cell>
          <cell r="F500" t="str">
            <v>На балансе муниципального бюджетного учреждения</v>
          </cell>
          <cell r="G500">
            <v>0</v>
          </cell>
          <cell r="H500">
            <v>672</v>
          </cell>
          <cell r="I500">
            <v>672</v>
          </cell>
          <cell r="DL500">
            <v>672</v>
          </cell>
        </row>
        <row r="501">
          <cell r="E501" t="str">
            <v>Иные объекты благоустройства</v>
          </cell>
          <cell r="F501" t="str">
            <v>Муниципальный заказ</v>
          </cell>
          <cell r="G501">
            <v>0</v>
          </cell>
          <cell r="H501">
            <v>600</v>
          </cell>
          <cell r="I501">
            <v>600</v>
          </cell>
          <cell r="BW501">
            <v>5</v>
          </cell>
          <cell r="CA501">
            <v>3</v>
          </cell>
          <cell r="CF501">
            <v>1</v>
          </cell>
          <cell r="DD501">
            <v>600</v>
          </cell>
          <cell r="DI501">
            <v>10</v>
          </cell>
        </row>
        <row r="502">
          <cell r="E502" t="str">
            <v>Иные объекты благоустройства</v>
          </cell>
          <cell r="F502" t="str">
            <v>Муниципальный заказ</v>
          </cell>
          <cell r="G502">
            <v>0</v>
          </cell>
          <cell r="H502">
            <v>800</v>
          </cell>
          <cell r="I502">
            <v>800</v>
          </cell>
          <cell r="CF502">
            <v>1</v>
          </cell>
          <cell r="DD502">
            <v>800</v>
          </cell>
          <cell r="DI502">
            <v>2</v>
          </cell>
        </row>
        <row r="503">
          <cell r="E503" t="str">
            <v>Иные объекты благоустройства</v>
          </cell>
          <cell r="F503" t="str">
            <v>Муниципальный заказ</v>
          </cell>
          <cell r="G503">
            <v>0</v>
          </cell>
          <cell r="H503">
            <v>160</v>
          </cell>
          <cell r="I503">
            <v>160</v>
          </cell>
          <cell r="CF503">
            <v>1</v>
          </cell>
          <cell r="DD503">
            <v>160</v>
          </cell>
          <cell r="DI503">
            <v>1</v>
          </cell>
        </row>
        <row r="504">
          <cell r="E504" t="str">
            <v>Иные объекты благоустройства</v>
          </cell>
          <cell r="F504" t="str">
            <v>Муниципальный заказ</v>
          </cell>
          <cell r="G504">
            <v>0</v>
          </cell>
          <cell r="H504">
            <v>450</v>
          </cell>
          <cell r="I504">
            <v>450</v>
          </cell>
          <cell r="CF504">
            <v>1</v>
          </cell>
          <cell r="DD504">
            <v>450</v>
          </cell>
          <cell r="DI504">
            <v>2</v>
          </cell>
        </row>
        <row r="505">
          <cell r="E505" t="str">
            <v>Иные объекты благоустройства</v>
          </cell>
          <cell r="F505" t="str">
            <v>Муниципальный заказ</v>
          </cell>
          <cell r="G505">
            <v>0</v>
          </cell>
          <cell r="H505">
            <v>550</v>
          </cell>
          <cell r="I505">
            <v>550</v>
          </cell>
          <cell r="BW505">
            <v>4</v>
          </cell>
          <cell r="CA505">
            <v>4</v>
          </cell>
          <cell r="CF505">
            <v>1</v>
          </cell>
          <cell r="DD505">
            <v>550</v>
          </cell>
          <cell r="DI505">
            <v>2</v>
          </cell>
        </row>
        <row r="506">
          <cell r="E506" t="str">
            <v>Иные объекты благоустройства</v>
          </cell>
          <cell r="F506" t="str">
            <v>Муниципальный заказ</v>
          </cell>
          <cell r="G506">
            <v>0</v>
          </cell>
          <cell r="H506">
            <v>504</v>
          </cell>
          <cell r="I506">
            <v>504</v>
          </cell>
          <cell r="BW506">
            <v>2</v>
          </cell>
          <cell r="CF506">
            <v>1</v>
          </cell>
          <cell r="CS506">
            <v>504</v>
          </cell>
          <cell r="CW506">
            <v>6</v>
          </cell>
        </row>
        <row r="507">
          <cell r="E507" t="str">
            <v>Иные объекты благоустройства</v>
          </cell>
          <cell r="F507" t="str">
            <v>Муниципальный заказ</v>
          </cell>
          <cell r="G507">
            <v>0</v>
          </cell>
          <cell r="H507">
            <v>450</v>
          </cell>
          <cell r="I507">
            <v>450</v>
          </cell>
          <cell r="CF507">
            <v>1</v>
          </cell>
          <cell r="DD507">
            <v>450</v>
          </cell>
          <cell r="DI507">
            <v>1</v>
          </cell>
        </row>
        <row r="508">
          <cell r="E508" t="str">
            <v>Иные объекты благоустройства</v>
          </cell>
          <cell r="F508" t="str">
            <v>Муниципальный заказ</v>
          </cell>
          <cell r="G508">
            <v>0</v>
          </cell>
          <cell r="H508">
            <v>27000</v>
          </cell>
          <cell r="I508">
            <v>27000</v>
          </cell>
          <cell r="BK508">
            <v>27000</v>
          </cell>
        </row>
        <row r="509">
          <cell r="E509" t="str">
            <v>Иные объекты благоустройства</v>
          </cell>
          <cell r="F509" t="str">
            <v>Муниципальный заказ</v>
          </cell>
          <cell r="G509">
            <v>0</v>
          </cell>
          <cell r="H509">
            <v>25000</v>
          </cell>
          <cell r="I509">
            <v>25000</v>
          </cell>
          <cell r="ED509">
            <v>25000</v>
          </cell>
        </row>
        <row r="510">
          <cell r="E510" t="str">
            <v>Иные объекты благоустройства</v>
          </cell>
          <cell r="F510" t="str">
            <v>Муниципальный заказ</v>
          </cell>
          <cell r="G510">
            <v>600</v>
          </cell>
          <cell r="H510">
            <v>0</v>
          </cell>
          <cell r="I510">
            <v>600</v>
          </cell>
          <cell r="L510">
            <v>600</v>
          </cell>
        </row>
        <row r="511">
          <cell r="E511" t="str">
            <v>Сквер</v>
          </cell>
          <cell r="F511" t="str">
            <v>Муниципальный заказ</v>
          </cell>
          <cell r="G511">
            <v>850</v>
          </cell>
          <cell r="H511">
            <v>2630</v>
          </cell>
          <cell r="I511">
            <v>3480</v>
          </cell>
          <cell r="AP511">
            <v>850</v>
          </cell>
          <cell r="AQ511">
            <v>2630</v>
          </cell>
          <cell r="AY511">
            <v>125</v>
          </cell>
        </row>
        <row r="512">
          <cell r="E512" t="str">
            <v>Иные объекты благоустройства</v>
          </cell>
          <cell r="F512" t="str">
            <v>Муниципальный заказ</v>
          </cell>
          <cell r="G512">
            <v>0</v>
          </cell>
          <cell r="H512">
            <v>30</v>
          </cell>
          <cell r="I512">
            <v>30</v>
          </cell>
          <cell r="DL512">
            <v>30</v>
          </cell>
        </row>
        <row r="513">
          <cell r="E513" t="str">
            <v>Иные объекты благоустройства</v>
          </cell>
          <cell r="F513" t="str">
            <v>Муниципальный заказ</v>
          </cell>
          <cell r="G513">
            <v>0</v>
          </cell>
          <cell r="H513">
            <v>35</v>
          </cell>
          <cell r="I513">
            <v>35</v>
          </cell>
          <cell r="DL513">
            <v>35</v>
          </cell>
        </row>
        <row r="514">
          <cell r="E514" t="str">
            <v>Иные объекты благоустройства</v>
          </cell>
          <cell r="F514" t="str">
            <v>Муниципальный заказ</v>
          </cell>
          <cell r="G514">
            <v>0</v>
          </cell>
          <cell r="H514">
            <v>24</v>
          </cell>
          <cell r="I514">
            <v>24</v>
          </cell>
          <cell r="DL514">
            <v>24</v>
          </cell>
        </row>
        <row r="515">
          <cell r="E515" t="str">
            <v>Иные объекты благоустройства</v>
          </cell>
          <cell r="F515" t="str">
            <v>Муниципальный заказ</v>
          </cell>
          <cell r="G515">
            <v>0</v>
          </cell>
          <cell r="H515">
            <v>24</v>
          </cell>
          <cell r="I515">
            <v>24</v>
          </cell>
          <cell r="DL515">
            <v>24</v>
          </cell>
        </row>
        <row r="516">
          <cell r="E516" t="str">
            <v>Иные объекты благоустройства</v>
          </cell>
          <cell r="F516" t="str">
            <v>Муниципальный заказ</v>
          </cell>
          <cell r="G516">
            <v>0</v>
          </cell>
          <cell r="H516">
            <v>10</v>
          </cell>
          <cell r="I516">
            <v>10</v>
          </cell>
          <cell r="DL516">
            <v>10</v>
          </cell>
        </row>
        <row r="517">
          <cell r="E517" t="str">
            <v>Иные объекты благоустройства</v>
          </cell>
          <cell r="F517" t="str">
            <v>Муниципальный заказ</v>
          </cell>
          <cell r="G517">
            <v>20105.7</v>
          </cell>
          <cell r="H517">
            <v>0</v>
          </cell>
          <cell r="I517">
            <v>20105.7</v>
          </cell>
          <cell r="O517">
            <v>1869.7</v>
          </cell>
          <cell r="BA517">
            <v>18236</v>
          </cell>
          <cell r="BS517">
            <v>1281</v>
          </cell>
        </row>
        <row r="518">
          <cell r="E518" t="str">
            <v>Иные объекты благоустройства</v>
          </cell>
          <cell r="F518" t="str">
            <v>Муниципальный заказ</v>
          </cell>
          <cell r="G518">
            <v>1354.5</v>
          </cell>
          <cell r="H518">
            <v>0</v>
          </cell>
          <cell r="I518">
            <v>1354.5</v>
          </cell>
          <cell r="O518">
            <v>352.5</v>
          </cell>
          <cell r="BA518">
            <v>1002</v>
          </cell>
        </row>
        <row r="519">
          <cell r="E519" t="str">
            <v>Иные объекты благоустройства</v>
          </cell>
          <cell r="F519" t="str">
            <v>Муниципальный заказ</v>
          </cell>
          <cell r="G519">
            <v>1380.6</v>
          </cell>
          <cell r="H519">
            <v>0</v>
          </cell>
          <cell r="I519">
            <v>1380.6</v>
          </cell>
          <cell r="O519">
            <v>240.6</v>
          </cell>
          <cell r="BA519">
            <v>1140</v>
          </cell>
          <cell r="BS519">
            <v>203</v>
          </cell>
        </row>
        <row r="520">
          <cell r="E520" t="str">
            <v>Иные объекты благоустройства</v>
          </cell>
          <cell r="F520" t="str">
            <v>Муниципальный заказ</v>
          </cell>
          <cell r="G520">
            <v>672</v>
          </cell>
          <cell r="H520">
            <v>0</v>
          </cell>
          <cell r="I520">
            <v>672</v>
          </cell>
          <cell r="BA520">
            <v>672</v>
          </cell>
        </row>
        <row r="521">
          <cell r="E521" t="str">
            <v>Иные объекты благоустройства</v>
          </cell>
          <cell r="F521" t="str">
            <v>Муниципальный заказ</v>
          </cell>
          <cell r="G521">
            <v>885.5</v>
          </cell>
          <cell r="H521">
            <v>0</v>
          </cell>
          <cell r="I521">
            <v>885.5</v>
          </cell>
          <cell r="BA521">
            <v>885.5</v>
          </cell>
        </row>
        <row r="522">
          <cell r="E522" t="str">
            <v>Иные объекты благоустройства</v>
          </cell>
          <cell r="F522" t="str">
            <v>Муниципальный заказ</v>
          </cell>
          <cell r="G522">
            <v>636</v>
          </cell>
          <cell r="H522">
            <v>0</v>
          </cell>
          <cell r="I522">
            <v>636</v>
          </cell>
          <cell r="BA522">
            <v>636</v>
          </cell>
        </row>
        <row r="523">
          <cell r="E523" t="str">
            <v>Иные объекты благоустройства</v>
          </cell>
          <cell r="F523" t="str">
            <v>Муниципальный заказ</v>
          </cell>
          <cell r="G523">
            <v>536</v>
          </cell>
          <cell r="H523">
            <v>0</v>
          </cell>
          <cell r="I523">
            <v>536</v>
          </cell>
          <cell r="BA523">
            <v>536</v>
          </cell>
        </row>
        <row r="524">
          <cell r="E524" t="str">
            <v>Иные объекты благоустройства</v>
          </cell>
          <cell r="F524" t="str">
            <v>Муниципальный заказ</v>
          </cell>
          <cell r="G524">
            <v>838.6</v>
          </cell>
          <cell r="H524">
            <v>0</v>
          </cell>
          <cell r="I524">
            <v>838.6</v>
          </cell>
          <cell r="BA524">
            <v>838.6</v>
          </cell>
        </row>
        <row r="525">
          <cell r="E525" t="str">
            <v>Иные объекты благоустройства</v>
          </cell>
          <cell r="F525" t="str">
            <v>Муниципальный заказ</v>
          </cell>
          <cell r="G525">
            <v>758</v>
          </cell>
          <cell r="H525">
            <v>0</v>
          </cell>
          <cell r="I525">
            <v>758</v>
          </cell>
          <cell r="BA525">
            <v>758</v>
          </cell>
        </row>
        <row r="526">
          <cell r="E526" t="str">
            <v>Иные объекты благоустройства</v>
          </cell>
          <cell r="F526" t="str">
            <v>Муниципальный заказ</v>
          </cell>
          <cell r="G526">
            <v>1150.4000000000001</v>
          </cell>
          <cell r="H526">
            <v>0</v>
          </cell>
          <cell r="I526">
            <v>1150.4000000000001</v>
          </cell>
          <cell r="BA526">
            <v>1150.4000000000001</v>
          </cell>
        </row>
        <row r="527">
          <cell r="E527" t="str">
            <v>Иные объекты благоустройства</v>
          </cell>
          <cell r="F527" t="str">
            <v>Муниципальный заказ</v>
          </cell>
          <cell r="G527">
            <v>2562.8999999999996</v>
          </cell>
          <cell r="H527">
            <v>0</v>
          </cell>
          <cell r="I527">
            <v>2562.8999999999996</v>
          </cell>
          <cell r="O527">
            <v>1326.6</v>
          </cell>
          <cell r="BA527">
            <v>1236.3</v>
          </cell>
          <cell r="BS527">
            <v>57</v>
          </cell>
        </row>
        <row r="528">
          <cell r="E528" t="str">
            <v>Иные объекты благоустройства</v>
          </cell>
          <cell r="F528" t="str">
            <v>Муниципальный заказ</v>
          </cell>
          <cell r="G528">
            <v>103326</v>
          </cell>
          <cell r="H528">
            <v>0</v>
          </cell>
          <cell r="I528">
            <v>103326</v>
          </cell>
          <cell r="BA528">
            <v>103326</v>
          </cell>
        </row>
        <row r="529">
          <cell r="E529" t="str">
            <v>Иные объекты благоустройства</v>
          </cell>
          <cell r="F529" t="str">
            <v>Муниципальный заказ</v>
          </cell>
          <cell r="G529">
            <v>5500</v>
          </cell>
          <cell r="H529">
            <v>0</v>
          </cell>
          <cell r="I529">
            <v>5500</v>
          </cell>
          <cell r="BA529">
            <v>5500</v>
          </cell>
        </row>
        <row r="530">
          <cell r="E530" t="str">
            <v>Иные объекты благоустройства</v>
          </cell>
          <cell r="F530" t="str">
            <v>Муниципальный заказ</v>
          </cell>
          <cell r="G530">
            <v>2247.6</v>
          </cell>
          <cell r="H530">
            <v>0</v>
          </cell>
          <cell r="I530">
            <v>2247.6</v>
          </cell>
          <cell r="O530">
            <v>1047.5999999999999</v>
          </cell>
          <cell r="BA530">
            <v>1200</v>
          </cell>
          <cell r="BS530">
            <v>906</v>
          </cell>
        </row>
        <row r="531">
          <cell r="E531" t="str">
            <v>Иные объекты благоустройства</v>
          </cell>
          <cell r="F531" t="str">
            <v>Муниципальный заказ</v>
          </cell>
          <cell r="G531">
            <v>2871.5</v>
          </cell>
          <cell r="H531">
            <v>0</v>
          </cell>
          <cell r="I531">
            <v>2871.5</v>
          </cell>
          <cell r="O531">
            <v>1671.5</v>
          </cell>
          <cell r="BA531">
            <v>1200</v>
          </cell>
          <cell r="BS531">
            <v>684</v>
          </cell>
        </row>
        <row r="532">
          <cell r="E532" t="str">
            <v>Иные объекты благоустройства</v>
          </cell>
          <cell r="F532" t="str">
            <v>Муниципальный заказ</v>
          </cell>
          <cell r="G532">
            <v>6192</v>
          </cell>
          <cell r="H532">
            <v>0</v>
          </cell>
          <cell r="I532">
            <v>6192</v>
          </cell>
          <cell r="O532">
            <v>6192</v>
          </cell>
        </row>
        <row r="533">
          <cell r="E533" t="str">
            <v>Иные объекты благоустройства</v>
          </cell>
          <cell r="F533" t="str">
            <v>Муниципальный заказ</v>
          </cell>
          <cell r="G533">
            <v>726</v>
          </cell>
          <cell r="H533">
            <v>0</v>
          </cell>
          <cell r="I533">
            <v>726</v>
          </cell>
          <cell r="O533">
            <v>726</v>
          </cell>
        </row>
        <row r="534">
          <cell r="E534" t="str">
            <v>Иные объекты благоустройства</v>
          </cell>
          <cell r="F534" t="str">
            <v>Муниципальный заказ</v>
          </cell>
          <cell r="G534">
            <v>790</v>
          </cell>
          <cell r="H534">
            <v>0</v>
          </cell>
          <cell r="I534">
            <v>790</v>
          </cell>
          <cell r="O534">
            <v>790</v>
          </cell>
        </row>
        <row r="535">
          <cell r="E535" t="str">
            <v>Иные объекты благоустройства</v>
          </cell>
          <cell r="F535" t="str">
            <v>Муниципальный заказ</v>
          </cell>
          <cell r="G535">
            <v>289</v>
          </cell>
          <cell r="H535">
            <v>0</v>
          </cell>
          <cell r="I535">
            <v>289</v>
          </cell>
          <cell r="O535">
            <v>289</v>
          </cell>
        </row>
        <row r="536">
          <cell r="E536" t="str">
            <v>Иные объекты благоустройства</v>
          </cell>
          <cell r="F536" t="str">
            <v>Муниципальный заказ</v>
          </cell>
          <cell r="G536">
            <v>945</v>
          </cell>
          <cell r="H536">
            <v>0</v>
          </cell>
          <cell r="I536">
            <v>945</v>
          </cell>
          <cell r="O536">
            <v>945</v>
          </cell>
        </row>
        <row r="537">
          <cell r="E537" t="str">
            <v>Иные объекты благоустройства</v>
          </cell>
          <cell r="F537" t="str">
            <v>Муниципальный заказ</v>
          </cell>
          <cell r="G537">
            <v>481.5</v>
          </cell>
          <cell r="H537">
            <v>0</v>
          </cell>
          <cell r="I537">
            <v>481.5</v>
          </cell>
          <cell r="O537">
            <v>481.5</v>
          </cell>
          <cell r="BS537">
            <v>638</v>
          </cell>
        </row>
        <row r="538">
          <cell r="E538" t="str">
            <v>Иные объекты благоустройства</v>
          </cell>
          <cell r="F538" t="str">
            <v>Муниципальный заказ</v>
          </cell>
          <cell r="G538">
            <v>648.4</v>
          </cell>
          <cell r="H538">
            <v>0</v>
          </cell>
          <cell r="I538">
            <v>648.4</v>
          </cell>
          <cell r="O538">
            <v>648.4</v>
          </cell>
          <cell r="BS538">
            <v>559</v>
          </cell>
        </row>
        <row r="539">
          <cell r="E539" t="str">
            <v>Иные объекты благоустройства</v>
          </cell>
          <cell r="F539" t="str">
            <v>На балансе муниципального бюджетного учреждения</v>
          </cell>
          <cell r="G539">
            <v>0</v>
          </cell>
          <cell r="H539">
            <v>867</v>
          </cell>
          <cell r="I539">
            <v>867</v>
          </cell>
          <cell r="Q539">
            <v>867</v>
          </cell>
          <cell r="AL539">
            <v>498</v>
          </cell>
        </row>
        <row r="540">
          <cell r="E540" t="str">
            <v>Иные объекты благоустройства</v>
          </cell>
          <cell r="F540" t="str">
            <v>На балансе муниципального бюджетного учреждения</v>
          </cell>
          <cell r="G540">
            <v>0</v>
          </cell>
          <cell r="H540">
            <v>115.5</v>
          </cell>
          <cell r="I540">
            <v>115.5</v>
          </cell>
          <cell r="Q540">
            <v>115.5</v>
          </cell>
          <cell r="AL540">
            <v>110</v>
          </cell>
        </row>
        <row r="541">
          <cell r="E541" t="str">
            <v>Иные объекты благоустройства</v>
          </cell>
          <cell r="F541" t="str">
            <v>На балансе муниципального бюджетного учреждения</v>
          </cell>
          <cell r="G541">
            <v>0</v>
          </cell>
          <cell r="H541">
            <v>199.5</v>
          </cell>
          <cell r="I541">
            <v>199.5</v>
          </cell>
          <cell r="Q541">
            <v>199.5</v>
          </cell>
          <cell r="AL541">
            <v>95</v>
          </cell>
        </row>
        <row r="542">
          <cell r="E542" t="str">
            <v>Иные объекты благоустройства</v>
          </cell>
          <cell r="F542" t="str">
            <v>На балансе муниципального бюджетного учреждения</v>
          </cell>
          <cell r="G542">
            <v>20</v>
          </cell>
          <cell r="H542">
            <v>0</v>
          </cell>
          <cell r="I542">
            <v>20</v>
          </cell>
          <cell r="BU542">
            <v>13</v>
          </cell>
          <cell r="DK542">
            <v>20</v>
          </cell>
        </row>
        <row r="543">
          <cell r="E543" t="str">
            <v>Иные объекты благоустройства</v>
          </cell>
          <cell r="F543" t="str">
            <v>На балансе муниципального бюджетного учреждения</v>
          </cell>
          <cell r="G543">
            <v>33</v>
          </cell>
          <cell r="H543">
            <v>0</v>
          </cell>
          <cell r="I543">
            <v>33</v>
          </cell>
          <cell r="DK543">
            <v>33</v>
          </cell>
        </row>
        <row r="544">
          <cell r="E544" t="str">
            <v>Иные объекты благоустройства</v>
          </cell>
          <cell r="F544" t="str">
            <v>На балансе муниципального бюджетного учреждения</v>
          </cell>
          <cell r="G544">
            <v>0</v>
          </cell>
          <cell r="H544">
            <v>0</v>
          </cell>
          <cell r="I544">
            <v>0</v>
          </cell>
          <cell r="CI544">
            <v>1</v>
          </cell>
        </row>
        <row r="545">
          <cell r="E545" t="str">
            <v>Иные объекты благоустройства</v>
          </cell>
          <cell r="F545" t="str">
            <v>На балансе муниципального бюджетного учреждения</v>
          </cell>
          <cell r="G545">
            <v>0</v>
          </cell>
          <cell r="H545">
            <v>0</v>
          </cell>
          <cell r="I545">
            <v>0</v>
          </cell>
          <cell r="BW545">
            <v>3</v>
          </cell>
          <cell r="CA545">
            <v>1</v>
          </cell>
          <cell r="CF545">
            <v>1</v>
          </cell>
        </row>
        <row r="546">
          <cell r="E546" t="str">
            <v>Иные объекты благоустройства</v>
          </cell>
          <cell r="F546" t="str">
            <v>На балансе муниципального бюджетного учреждения</v>
          </cell>
          <cell r="G546">
            <v>0</v>
          </cell>
          <cell r="H546">
            <v>0</v>
          </cell>
          <cell r="I546">
            <v>0</v>
          </cell>
          <cell r="CF546">
            <v>1</v>
          </cell>
        </row>
        <row r="547">
          <cell r="E547" t="str">
            <v>Иные объекты благоустройства</v>
          </cell>
          <cell r="F547" t="str">
            <v>На балансе муниципального бюджетного учреждения</v>
          </cell>
          <cell r="G547">
            <v>0</v>
          </cell>
          <cell r="H547">
            <v>0</v>
          </cell>
          <cell r="I547">
            <v>0</v>
          </cell>
          <cell r="CF547">
            <v>1</v>
          </cell>
        </row>
        <row r="548">
          <cell r="E548" t="str">
            <v>Иные объекты благоустройства</v>
          </cell>
          <cell r="F548" t="str">
            <v>На балансе муниципального бюджетного учреждения</v>
          </cell>
          <cell r="G548">
            <v>0</v>
          </cell>
          <cell r="H548">
            <v>0</v>
          </cell>
          <cell r="I548">
            <v>0</v>
          </cell>
          <cell r="CF548">
            <v>1</v>
          </cell>
        </row>
        <row r="549">
          <cell r="E549" t="str">
            <v>Иные объекты благоустройства</v>
          </cell>
          <cell r="F549" t="str">
            <v>На балансе муниципального бюджетного учреждения</v>
          </cell>
          <cell r="G549">
            <v>0</v>
          </cell>
          <cell r="H549">
            <v>0</v>
          </cell>
          <cell r="I549">
            <v>0</v>
          </cell>
          <cell r="BW549">
            <v>1</v>
          </cell>
        </row>
        <row r="550">
          <cell r="E550" t="str">
            <v>Иные объекты благоустройства</v>
          </cell>
          <cell r="F550" t="str">
            <v>На балансе муниципального бюджетного учреждения</v>
          </cell>
          <cell r="G550">
            <v>0</v>
          </cell>
          <cell r="H550">
            <v>0</v>
          </cell>
          <cell r="I550">
            <v>0</v>
          </cell>
          <cell r="BW550">
            <v>1</v>
          </cell>
        </row>
        <row r="551">
          <cell r="E551" t="str">
            <v>Иные объекты благоустройства</v>
          </cell>
          <cell r="F551" t="str">
            <v>На балансе муниципального бюджетного учреждения</v>
          </cell>
          <cell r="G551">
            <v>570</v>
          </cell>
          <cell r="H551">
            <v>1000</v>
          </cell>
          <cell r="I551">
            <v>1570</v>
          </cell>
          <cell r="BA551">
            <v>450</v>
          </cell>
          <cell r="BW551">
            <v>5</v>
          </cell>
          <cell r="CA551">
            <v>5</v>
          </cell>
          <cell r="CU551">
            <v>1000</v>
          </cell>
          <cell r="CW551">
            <v>7</v>
          </cell>
          <cell r="DK551">
            <v>60</v>
          </cell>
          <cell r="DO551">
            <v>10</v>
          </cell>
          <cell r="DP551">
            <v>60</v>
          </cell>
        </row>
        <row r="552">
          <cell r="E552" t="str">
            <v>Иные объекты благоустройства</v>
          </cell>
          <cell r="F552" t="str">
            <v>На балансе муниципального бюджетного учреждения</v>
          </cell>
          <cell r="G552">
            <v>90</v>
          </cell>
          <cell r="H552">
            <v>260</v>
          </cell>
          <cell r="I552">
            <v>350</v>
          </cell>
          <cell r="FR552">
            <v>90</v>
          </cell>
          <cell r="FS552">
            <v>260</v>
          </cell>
        </row>
        <row r="553">
          <cell r="E553" t="str">
            <v>Иные объекты благоустройства</v>
          </cell>
          <cell r="F553" t="str">
            <v>На балансе муниципального бюджетного учреждения</v>
          </cell>
          <cell r="G553">
            <v>30</v>
          </cell>
          <cell r="H553">
            <v>90</v>
          </cell>
          <cell r="I553">
            <v>120</v>
          </cell>
          <cell r="FR553">
            <v>30</v>
          </cell>
          <cell r="FS553">
            <v>90</v>
          </cell>
        </row>
        <row r="554">
          <cell r="E554" t="str">
            <v>Иные объекты благоустройства</v>
          </cell>
          <cell r="F554" t="str">
            <v>На балансе муниципального бюджетного учреждения</v>
          </cell>
          <cell r="G554">
            <v>165</v>
          </cell>
          <cell r="H554">
            <v>500</v>
          </cell>
          <cell r="I554">
            <v>665</v>
          </cell>
          <cell r="FR554">
            <v>165</v>
          </cell>
          <cell r="FS554">
            <v>500</v>
          </cell>
        </row>
        <row r="555">
          <cell r="E555" t="str">
            <v>Иные объекты благоустройства</v>
          </cell>
          <cell r="F555" t="str">
            <v>На балансе муниципального бюджетного учреждения</v>
          </cell>
          <cell r="G555">
            <v>800</v>
          </cell>
          <cell r="H555">
            <v>800</v>
          </cell>
          <cell r="I555">
            <v>1600</v>
          </cell>
          <cell r="FR555">
            <v>800</v>
          </cell>
          <cell r="FS555">
            <v>800</v>
          </cell>
        </row>
        <row r="556">
          <cell r="E556" t="str">
            <v>Иные объекты благоустройства</v>
          </cell>
          <cell r="F556" t="str">
            <v>На балансе муниципального бюджетного учреждения</v>
          </cell>
          <cell r="G556">
            <v>50</v>
          </cell>
          <cell r="H556">
            <v>380</v>
          </cell>
          <cell r="I556">
            <v>430</v>
          </cell>
          <cell r="FR556">
            <v>50</v>
          </cell>
          <cell r="FS556">
            <v>380</v>
          </cell>
        </row>
        <row r="557">
          <cell r="E557" t="str">
            <v>Иные объекты благоустройства</v>
          </cell>
          <cell r="F557" t="str">
            <v>На балансе муниципального бюджетного учреждения</v>
          </cell>
          <cell r="G557">
            <v>100</v>
          </cell>
          <cell r="H557">
            <v>400</v>
          </cell>
          <cell r="I557">
            <v>500</v>
          </cell>
          <cell r="FR557">
            <v>100</v>
          </cell>
          <cell r="FS557">
            <v>400</v>
          </cell>
        </row>
        <row r="558">
          <cell r="E558" t="str">
            <v>Иные объекты благоустройства</v>
          </cell>
          <cell r="F558" t="str">
            <v>На балансе муниципального бюджетного учреждения</v>
          </cell>
          <cell r="G558">
            <v>150</v>
          </cell>
          <cell r="H558">
            <v>430</v>
          </cell>
          <cell r="I558">
            <v>580</v>
          </cell>
          <cell r="FR558">
            <v>150</v>
          </cell>
          <cell r="FS558">
            <v>430</v>
          </cell>
        </row>
        <row r="559">
          <cell r="E559" t="str">
            <v>Иные объекты благоустройства</v>
          </cell>
          <cell r="F559" t="str">
            <v>На балансе муниципального бюджетного учреждения</v>
          </cell>
          <cell r="G559">
            <v>210</v>
          </cell>
          <cell r="H559">
            <v>700</v>
          </cell>
          <cell r="I559">
            <v>910</v>
          </cell>
          <cell r="FR559">
            <v>210</v>
          </cell>
          <cell r="FS559">
            <v>700</v>
          </cell>
        </row>
        <row r="560">
          <cell r="E560" t="str">
            <v>Иные объекты благоустройства</v>
          </cell>
          <cell r="F560" t="str">
            <v>На балансе муниципального бюджетного учреждения</v>
          </cell>
          <cell r="G560">
            <v>100</v>
          </cell>
          <cell r="H560">
            <v>690</v>
          </cell>
          <cell r="I560">
            <v>790</v>
          </cell>
          <cell r="FR560">
            <v>100</v>
          </cell>
          <cell r="FS560">
            <v>690</v>
          </cell>
        </row>
        <row r="561">
          <cell r="E561" t="str">
            <v>Иные объекты благоустройства</v>
          </cell>
          <cell r="F561" t="str">
            <v>На балансе муниципального бюджетного учреждения</v>
          </cell>
          <cell r="G561">
            <v>530</v>
          </cell>
          <cell r="H561">
            <v>2263</v>
          </cell>
          <cell r="I561">
            <v>2793</v>
          </cell>
          <cell r="FR561">
            <v>530</v>
          </cell>
          <cell r="FS561">
            <v>2263</v>
          </cell>
        </row>
        <row r="562">
          <cell r="E562" t="str">
            <v>Иные объекты благоустройства</v>
          </cell>
          <cell r="F562" t="str">
            <v>На балансе муниципального бюджетного учреждения</v>
          </cell>
          <cell r="G562">
            <v>900</v>
          </cell>
          <cell r="H562">
            <v>7152</v>
          </cell>
          <cell r="I562">
            <v>8052</v>
          </cell>
          <cell r="FR562">
            <v>900</v>
          </cell>
          <cell r="FS562">
            <v>7152</v>
          </cell>
        </row>
        <row r="563">
          <cell r="E563" t="str">
            <v>Иные объекты благоустройства</v>
          </cell>
          <cell r="F563" t="str">
            <v>На балансе муниципального бюджетного учреждения</v>
          </cell>
          <cell r="G563">
            <v>0</v>
          </cell>
          <cell r="H563">
            <v>130</v>
          </cell>
          <cell r="I563">
            <v>130</v>
          </cell>
          <cell r="FS563">
            <v>130</v>
          </cell>
        </row>
        <row r="564">
          <cell r="E564" t="str">
            <v>Иные объекты благоустройства</v>
          </cell>
          <cell r="F564" t="str">
            <v>На балансе муниципального бюджетного учреждения</v>
          </cell>
          <cell r="G564">
            <v>0</v>
          </cell>
          <cell r="H564">
            <v>140</v>
          </cell>
          <cell r="I564">
            <v>140</v>
          </cell>
          <cell r="FS564">
            <v>140</v>
          </cell>
        </row>
        <row r="565">
          <cell r="E565" t="str">
            <v>Иные объекты благоустройства</v>
          </cell>
          <cell r="F565" t="str">
            <v>На балансе муниципального бюджетного учреждения</v>
          </cell>
          <cell r="G565">
            <v>0</v>
          </cell>
          <cell r="H565">
            <v>210</v>
          </cell>
          <cell r="I565">
            <v>210</v>
          </cell>
          <cell r="FS565">
            <v>210</v>
          </cell>
        </row>
        <row r="566">
          <cell r="E566" t="str">
            <v>Иные объекты благоустройства</v>
          </cell>
          <cell r="F566" t="str">
            <v>На балансе муниципального бюджетного учреждения</v>
          </cell>
          <cell r="G566">
            <v>0</v>
          </cell>
          <cell r="H566">
            <v>250</v>
          </cell>
          <cell r="I566">
            <v>250</v>
          </cell>
          <cell r="FS566">
            <v>250</v>
          </cell>
        </row>
        <row r="567">
          <cell r="E567" t="str">
            <v>Иные объекты благоустройства</v>
          </cell>
          <cell r="F567" t="str">
            <v>На балансе муниципального бюджетного учреждения</v>
          </cell>
          <cell r="G567">
            <v>0</v>
          </cell>
          <cell r="H567">
            <v>145</v>
          </cell>
          <cell r="I567">
            <v>145</v>
          </cell>
          <cell r="FS567">
            <v>145</v>
          </cell>
        </row>
        <row r="568">
          <cell r="E568" t="str">
            <v>Иные объекты благоустройства</v>
          </cell>
          <cell r="F568" t="str">
            <v>На балансе муниципального бюджетного учреждения</v>
          </cell>
          <cell r="G568">
            <v>0</v>
          </cell>
          <cell r="H568">
            <v>560</v>
          </cell>
          <cell r="I568">
            <v>560</v>
          </cell>
          <cell r="FS568">
            <v>560</v>
          </cell>
        </row>
        <row r="569">
          <cell r="E569" t="str">
            <v>Иные объекты благоустройства</v>
          </cell>
          <cell r="F569" t="str">
            <v>На балансе муниципального бюджетного учреждения</v>
          </cell>
          <cell r="G569">
            <v>0</v>
          </cell>
          <cell r="H569">
            <v>160</v>
          </cell>
          <cell r="I569">
            <v>160</v>
          </cell>
          <cell r="FS569">
            <v>160</v>
          </cell>
        </row>
        <row r="570">
          <cell r="E570" t="str">
            <v>Иные объекты благоустройства</v>
          </cell>
          <cell r="F570" t="str">
            <v>На балансе муниципального бюджетного учреждения</v>
          </cell>
          <cell r="G570">
            <v>0</v>
          </cell>
          <cell r="H570">
            <v>160</v>
          </cell>
          <cell r="I570">
            <v>160</v>
          </cell>
          <cell r="FS570">
            <v>160</v>
          </cell>
        </row>
        <row r="571">
          <cell r="E571" t="str">
            <v>Иные объекты благоустройства</v>
          </cell>
          <cell r="F571" t="str">
            <v>На балансе муниципального бюджетного учреждения</v>
          </cell>
          <cell r="G571">
            <v>0</v>
          </cell>
          <cell r="H571">
            <v>730</v>
          </cell>
          <cell r="I571">
            <v>730</v>
          </cell>
          <cell r="FS571">
            <v>730</v>
          </cell>
        </row>
        <row r="572">
          <cell r="E572" t="str">
            <v>Зона отдыха</v>
          </cell>
          <cell r="F572" t="str">
            <v>На балансе муниципального бюджетного учреждения</v>
          </cell>
          <cell r="G572">
            <v>0</v>
          </cell>
          <cell r="H572">
            <v>80</v>
          </cell>
          <cell r="I572">
            <v>80</v>
          </cell>
          <cell r="BW572">
            <v>1</v>
          </cell>
          <cell r="FS572">
            <v>80</v>
          </cell>
        </row>
        <row r="573">
          <cell r="E573" t="str">
            <v>Иные объекты благоустройства</v>
          </cell>
          <cell r="F573" t="str">
            <v>На балансе муниципального бюджетного учреждения</v>
          </cell>
          <cell r="G573">
            <v>0</v>
          </cell>
          <cell r="H573">
            <v>244</v>
          </cell>
          <cell r="I573">
            <v>244</v>
          </cell>
          <cell r="BW573">
            <v>1</v>
          </cell>
          <cell r="CA573">
            <v>1</v>
          </cell>
          <cell r="FS573">
            <v>244</v>
          </cell>
        </row>
        <row r="574">
          <cell r="E574" t="str">
            <v>Иные объекты благоустройства</v>
          </cell>
          <cell r="F574" t="str">
            <v>На балансе муниципального бюджетного учреждения</v>
          </cell>
          <cell r="G574">
            <v>0</v>
          </cell>
          <cell r="H574">
            <v>569</v>
          </cell>
          <cell r="I574">
            <v>569</v>
          </cell>
          <cell r="BW574">
            <v>1</v>
          </cell>
          <cell r="CA574">
            <v>1</v>
          </cell>
          <cell r="FS574">
            <v>569</v>
          </cell>
        </row>
        <row r="575">
          <cell r="E575" t="str">
            <v>Иные объекты благоустройства</v>
          </cell>
          <cell r="F575" t="str">
            <v>На балансе муниципального бюджетного учреждения</v>
          </cell>
          <cell r="G575">
            <v>0</v>
          </cell>
          <cell r="H575">
            <v>400</v>
          </cell>
          <cell r="I575">
            <v>400</v>
          </cell>
          <cell r="BW575">
            <v>2</v>
          </cell>
          <cell r="CA575">
            <v>1</v>
          </cell>
          <cell r="FS575">
            <v>400</v>
          </cell>
        </row>
        <row r="576">
          <cell r="E576" t="str">
            <v>Иные объекты благоустройства</v>
          </cell>
          <cell r="F576" t="str">
            <v>На балансе муниципального бюджетного учреждения</v>
          </cell>
          <cell r="G576">
            <v>0</v>
          </cell>
          <cell r="H576">
            <v>190</v>
          </cell>
          <cell r="I576">
            <v>190</v>
          </cell>
          <cell r="BW576">
            <v>1</v>
          </cell>
          <cell r="CA576">
            <v>1</v>
          </cell>
          <cell r="FS576">
            <v>190</v>
          </cell>
        </row>
        <row r="577">
          <cell r="E577" t="str">
            <v>Иные объекты благоустройства</v>
          </cell>
          <cell r="F577" t="str">
            <v>На балансе муниципального бюджетного учреждения</v>
          </cell>
          <cell r="G577">
            <v>0</v>
          </cell>
          <cell r="H577">
            <v>400</v>
          </cell>
          <cell r="I577">
            <v>400</v>
          </cell>
          <cell r="BW577">
            <v>5</v>
          </cell>
          <cell r="CA577">
            <v>2</v>
          </cell>
          <cell r="FS577">
            <v>400</v>
          </cell>
        </row>
        <row r="578">
          <cell r="E578" t="str">
            <v>Иные объекты благоустройства</v>
          </cell>
          <cell r="F578" t="str">
            <v>На балансе муниципального бюджетного учреждения</v>
          </cell>
          <cell r="G578">
            <v>0</v>
          </cell>
          <cell r="H578">
            <v>150</v>
          </cell>
          <cell r="I578">
            <v>150</v>
          </cell>
          <cell r="BW578">
            <v>3</v>
          </cell>
          <cell r="CA578">
            <v>1</v>
          </cell>
          <cell r="FS578">
            <v>150</v>
          </cell>
        </row>
        <row r="579">
          <cell r="E579" t="str">
            <v>Иные объекты благоустройства</v>
          </cell>
          <cell r="F579" t="str">
            <v>На балансе муниципального бюджетного учреждения</v>
          </cell>
          <cell r="G579">
            <v>0</v>
          </cell>
          <cell r="H579">
            <v>20</v>
          </cell>
          <cell r="I579">
            <v>20</v>
          </cell>
          <cell r="BW579">
            <v>1</v>
          </cell>
          <cell r="CA579">
            <v>1</v>
          </cell>
          <cell r="FS579">
            <v>20</v>
          </cell>
        </row>
        <row r="580">
          <cell r="E580" t="str">
            <v>Иные объекты благоустройства</v>
          </cell>
          <cell r="F580" t="str">
            <v>На балансе муниципального бюджетного учреждения</v>
          </cell>
          <cell r="G580">
            <v>0</v>
          </cell>
          <cell r="H580">
            <v>250</v>
          </cell>
          <cell r="I580">
            <v>250</v>
          </cell>
          <cell r="FS580">
            <v>250</v>
          </cell>
        </row>
        <row r="581">
          <cell r="E581" t="str">
            <v>Иные объекты благоустройства</v>
          </cell>
          <cell r="F581" t="str">
            <v>На балансе муниципального бюджетного учреждения</v>
          </cell>
          <cell r="G581">
            <v>0</v>
          </cell>
          <cell r="H581">
            <v>225</v>
          </cell>
          <cell r="I581">
            <v>225</v>
          </cell>
          <cell r="FS581">
            <v>225</v>
          </cell>
        </row>
        <row r="582">
          <cell r="E582" t="str">
            <v>Иные объекты благоустройства</v>
          </cell>
          <cell r="F582" t="str">
            <v>На балансе муниципального бюджетного учреждения</v>
          </cell>
          <cell r="G582">
            <v>0</v>
          </cell>
          <cell r="H582">
            <v>135</v>
          </cell>
          <cell r="I582">
            <v>135</v>
          </cell>
          <cell r="FS582">
            <v>135</v>
          </cell>
        </row>
        <row r="583">
          <cell r="E583" t="str">
            <v>Иные объекты благоустройства</v>
          </cell>
          <cell r="F583" t="str">
            <v>На балансе муниципального бюджетного учреждения</v>
          </cell>
          <cell r="G583">
            <v>0</v>
          </cell>
          <cell r="H583">
            <v>416</v>
          </cell>
          <cell r="I583">
            <v>416</v>
          </cell>
          <cell r="FS583">
            <v>416</v>
          </cell>
        </row>
        <row r="584">
          <cell r="E584" t="str">
            <v>Иные объекты благоустройства</v>
          </cell>
          <cell r="F584" t="str">
            <v>На балансе муниципального бюджетного учреждения</v>
          </cell>
          <cell r="G584">
            <v>0</v>
          </cell>
          <cell r="H584">
            <v>90</v>
          </cell>
          <cell r="I584">
            <v>90</v>
          </cell>
          <cell r="FS584">
            <v>90</v>
          </cell>
        </row>
        <row r="585">
          <cell r="E585" t="str">
            <v>Иные объекты благоустройства</v>
          </cell>
          <cell r="F585" t="str">
            <v>На балансе муниципального бюджетного учреждения</v>
          </cell>
          <cell r="G585">
            <v>0</v>
          </cell>
          <cell r="H585">
            <v>340</v>
          </cell>
          <cell r="I585">
            <v>340</v>
          </cell>
          <cell r="FS585">
            <v>340</v>
          </cell>
        </row>
        <row r="586">
          <cell r="E586" t="str">
            <v>Иные объекты благоустройства</v>
          </cell>
          <cell r="F586" t="str">
            <v>На балансе муниципального бюджетного учреждения</v>
          </cell>
          <cell r="G586">
            <v>0</v>
          </cell>
          <cell r="H586">
            <v>450</v>
          </cell>
          <cell r="I586">
            <v>450</v>
          </cell>
          <cell r="FS586">
            <v>450</v>
          </cell>
        </row>
        <row r="587">
          <cell r="E587" t="str">
            <v>Зона отдыха</v>
          </cell>
          <cell r="F587" t="str">
            <v>На балансе муниципального бюджетного учреждения</v>
          </cell>
          <cell r="G587">
            <v>0</v>
          </cell>
          <cell r="H587">
            <v>350</v>
          </cell>
          <cell r="I587">
            <v>350</v>
          </cell>
          <cell r="FS587">
            <v>350</v>
          </cell>
        </row>
        <row r="588">
          <cell r="E588" t="str">
            <v>Зона отдыха</v>
          </cell>
          <cell r="F588" t="str">
            <v>На балансе муниципального бюджетного учреждения</v>
          </cell>
          <cell r="G588">
            <v>0</v>
          </cell>
          <cell r="H588">
            <v>150</v>
          </cell>
          <cell r="I588">
            <v>150</v>
          </cell>
          <cell r="FS588">
            <v>150</v>
          </cell>
        </row>
        <row r="589">
          <cell r="E589" t="str">
            <v>Зона отдыха</v>
          </cell>
          <cell r="F589" t="str">
            <v>На балансе муниципального бюджетного учреждения</v>
          </cell>
          <cell r="G589">
            <v>0</v>
          </cell>
          <cell r="H589">
            <v>300</v>
          </cell>
          <cell r="I589">
            <v>300</v>
          </cell>
          <cell r="FS589">
            <v>300</v>
          </cell>
        </row>
        <row r="590">
          <cell r="E590" t="str">
            <v>Зона отдыха</v>
          </cell>
          <cell r="F590" t="str">
            <v>На балансе муниципального бюджетного учреждения</v>
          </cell>
          <cell r="G590">
            <v>0</v>
          </cell>
          <cell r="H590">
            <v>82</v>
          </cell>
          <cell r="I590">
            <v>82</v>
          </cell>
          <cell r="FS590">
            <v>82</v>
          </cell>
        </row>
        <row r="591">
          <cell r="E591" t="str">
            <v>Иные объекты благоустройства</v>
          </cell>
          <cell r="F591" t="str">
            <v>На балансе муниципального бюджетного учреждения</v>
          </cell>
          <cell r="G591">
            <v>0</v>
          </cell>
          <cell r="H591">
            <v>275</v>
          </cell>
          <cell r="I591">
            <v>275</v>
          </cell>
          <cell r="FS591">
            <v>275</v>
          </cell>
        </row>
        <row r="592">
          <cell r="E592" t="str">
            <v>Иные объекты благоустройства</v>
          </cell>
          <cell r="F592" t="str">
            <v>На балансе муниципального бюджетного учреждения</v>
          </cell>
          <cell r="G592">
            <v>0</v>
          </cell>
          <cell r="H592">
            <v>70</v>
          </cell>
          <cell r="I592">
            <v>70</v>
          </cell>
          <cell r="FS592">
            <v>70</v>
          </cell>
        </row>
        <row r="593">
          <cell r="E593" t="str">
            <v>Иные объекты благоустройства</v>
          </cell>
          <cell r="F593" t="str">
            <v>На балансе муниципального бюджетного учреждения</v>
          </cell>
          <cell r="G593">
            <v>0</v>
          </cell>
          <cell r="H593">
            <v>70</v>
          </cell>
          <cell r="I593">
            <v>70</v>
          </cell>
          <cell r="FS593">
            <v>70</v>
          </cell>
        </row>
        <row r="594">
          <cell r="E594" t="str">
            <v>Иные объекты благоустройства</v>
          </cell>
          <cell r="F594" t="str">
            <v>На балансе муниципального бюджетного учреждения</v>
          </cell>
          <cell r="G594">
            <v>0</v>
          </cell>
          <cell r="H594">
            <v>70</v>
          </cell>
          <cell r="I594">
            <v>70</v>
          </cell>
          <cell r="FS594">
            <v>70</v>
          </cell>
        </row>
        <row r="595">
          <cell r="E595" t="str">
            <v>Иные объекты благоустройства</v>
          </cell>
          <cell r="F595" t="str">
            <v>На балансе муниципального бюджетного учреждения</v>
          </cell>
          <cell r="G595">
            <v>0</v>
          </cell>
          <cell r="H595">
            <v>70</v>
          </cell>
          <cell r="I595">
            <v>70</v>
          </cell>
          <cell r="FS595">
            <v>70</v>
          </cell>
        </row>
        <row r="596">
          <cell r="E596" t="str">
            <v>Иные объекты благоустройства</v>
          </cell>
          <cell r="F596" t="str">
            <v>На балансе муниципального бюджетного учреждения</v>
          </cell>
          <cell r="G596">
            <v>0</v>
          </cell>
          <cell r="H596">
            <v>70</v>
          </cell>
          <cell r="I596">
            <v>70</v>
          </cell>
          <cell r="FS596">
            <v>70</v>
          </cell>
        </row>
        <row r="597">
          <cell r="E597" t="str">
            <v>Иные объекты благоустройства</v>
          </cell>
          <cell r="F597" t="str">
            <v>На балансе муниципального бюджетного учреждения</v>
          </cell>
          <cell r="G597">
            <v>0</v>
          </cell>
          <cell r="H597">
            <v>70</v>
          </cell>
          <cell r="I597">
            <v>70</v>
          </cell>
          <cell r="FS597">
            <v>70</v>
          </cell>
        </row>
        <row r="598">
          <cell r="E598" t="str">
            <v>Иные объекты благоустройства</v>
          </cell>
          <cell r="F598" t="str">
            <v>На балансе муниципального бюджетного учреждения</v>
          </cell>
          <cell r="G598">
            <v>0</v>
          </cell>
          <cell r="H598">
            <v>70</v>
          </cell>
          <cell r="I598">
            <v>70</v>
          </cell>
          <cell r="FS598">
            <v>70</v>
          </cell>
        </row>
        <row r="599">
          <cell r="E599" t="str">
            <v>Иные объекты благоустройства</v>
          </cell>
          <cell r="F599" t="str">
            <v>На балансе муниципального бюджетного учреждения</v>
          </cell>
          <cell r="G599">
            <v>0</v>
          </cell>
          <cell r="H599">
            <v>70</v>
          </cell>
          <cell r="I599">
            <v>70</v>
          </cell>
          <cell r="FS599">
            <v>70</v>
          </cell>
        </row>
        <row r="600">
          <cell r="E600" t="str">
            <v>Иные объекты благоустройства</v>
          </cell>
          <cell r="F600" t="str">
            <v>На балансе муниципального бюджетного учреждения</v>
          </cell>
          <cell r="G600">
            <v>0</v>
          </cell>
          <cell r="H600">
            <v>70</v>
          </cell>
          <cell r="I600">
            <v>70</v>
          </cell>
          <cell r="FS600">
            <v>70</v>
          </cell>
        </row>
        <row r="601">
          <cell r="E601" t="str">
            <v>Иные объекты благоустройства</v>
          </cell>
          <cell r="F601" t="str">
            <v>На балансе муниципального бюджетного учреждения</v>
          </cell>
          <cell r="G601">
            <v>0</v>
          </cell>
          <cell r="H601">
            <v>70</v>
          </cell>
          <cell r="I601">
            <v>70</v>
          </cell>
          <cell r="FS601">
            <v>70</v>
          </cell>
        </row>
        <row r="602">
          <cell r="E602" t="str">
            <v>Иные объекты благоустройства</v>
          </cell>
          <cell r="F602" t="str">
            <v>На балансе муниципального бюджетного учреждения</v>
          </cell>
          <cell r="G602">
            <v>0</v>
          </cell>
          <cell r="H602">
            <v>70</v>
          </cell>
          <cell r="I602">
            <v>70</v>
          </cell>
          <cell r="FS602">
            <v>70</v>
          </cell>
        </row>
        <row r="603">
          <cell r="E603" t="str">
            <v>Иные объекты благоустройства</v>
          </cell>
          <cell r="F603" t="str">
            <v>На балансе муниципального бюджетного учреждения</v>
          </cell>
          <cell r="G603">
            <v>0</v>
          </cell>
          <cell r="H603">
            <v>70</v>
          </cell>
          <cell r="I603">
            <v>70</v>
          </cell>
          <cell r="FS603">
            <v>70</v>
          </cell>
        </row>
        <row r="604">
          <cell r="E604" t="str">
            <v>Иные объекты благоустройства</v>
          </cell>
          <cell r="F604" t="str">
            <v>На балансе муниципального бюджетного учреждения</v>
          </cell>
          <cell r="G604">
            <v>0</v>
          </cell>
          <cell r="H604">
            <v>70</v>
          </cell>
          <cell r="I604">
            <v>70</v>
          </cell>
          <cell r="FS604">
            <v>70</v>
          </cell>
        </row>
        <row r="605">
          <cell r="E605" t="str">
            <v>Иные объекты благоустройства</v>
          </cell>
          <cell r="F605" t="str">
            <v>На балансе муниципального бюджетного учреждения</v>
          </cell>
          <cell r="G605">
            <v>0</v>
          </cell>
          <cell r="H605">
            <v>70</v>
          </cell>
          <cell r="I605">
            <v>70</v>
          </cell>
          <cell r="FS605">
            <v>70</v>
          </cell>
        </row>
        <row r="606">
          <cell r="E606" t="str">
            <v>Иные объекты благоустройства</v>
          </cell>
          <cell r="F606" t="str">
            <v>На балансе муниципального бюджетного учреждения</v>
          </cell>
          <cell r="G606">
            <v>0</v>
          </cell>
          <cell r="H606">
            <v>70</v>
          </cell>
          <cell r="I606">
            <v>70</v>
          </cell>
          <cell r="FS606">
            <v>70</v>
          </cell>
        </row>
        <row r="607">
          <cell r="E607" t="str">
            <v>Иные объекты благоустройства</v>
          </cell>
          <cell r="F607" t="str">
            <v>На балансе муниципального бюджетного учреждения</v>
          </cell>
          <cell r="G607">
            <v>0</v>
          </cell>
          <cell r="H607">
            <v>70</v>
          </cell>
          <cell r="I607">
            <v>70</v>
          </cell>
          <cell r="FS607">
            <v>70</v>
          </cell>
        </row>
        <row r="608">
          <cell r="E608" t="str">
            <v>Иные объекты благоустройства</v>
          </cell>
          <cell r="F608" t="str">
            <v>На балансе муниципального бюджетного учреждения</v>
          </cell>
          <cell r="G608">
            <v>0</v>
          </cell>
          <cell r="H608">
            <v>70</v>
          </cell>
          <cell r="I608">
            <v>70</v>
          </cell>
          <cell r="FS608">
            <v>70</v>
          </cell>
        </row>
        <row r="609">
          <cell r="E609" t="str">
            <v>Иные объекты благоустройства</v>
          </cell>
          <cell r="F609" t="str">
            <v>На балансе муниципального бюджетного учреждения</v>
          </cell>
          <cell r="G609">
            <v>0</v>
          </cell>
          <cell r="H609">
            <v>70</v>
          </cell>
          <cell r="I609">
            <v>70</v>
          </cell>
          <cell r="FS609">
            <v>70</v>
          </cell>
        </row>
        <row r="610">
          <cell r="E610" t="str">
            <v>Иные объекты благоустройства</v>
          </cell>
          <cell r="F610" t="str">
            <v>На балансе муниципального бюджетного учреждения</v>
          </cell>
          <cell r="G610">
            <v>0</v>
          </cell>
          <cell r="H610">
            <v>70</v>
          </cell>
          <cell r="I610">
            <v>70</v>
          </cell>
          <cell r="FS610">
            <v>70</v>
          </cell>
        </row>
        <row r="611">
          <cell r="E611" t="str">
            <v>Иные объекты благоустройства</v>
          </cell>
          <cell r="F611" t="str">
            <v>На балансе муниципального бюджетного учреждения</v>
          </cell>
          <cell r="G611">
            <v>0</v>
          </cell>
          <cell r="H611">
            <v>70</v>
          </cell>
          <cell r="I611">
            <v>70</v>
          </cell>
          <cell r="FS611">
            <v>70</v>
          </cell>
        </row>
        <row r="612">
          <cell r="E612" t="str">
            <v>Иные объекты благоустройства</v>
          </cell>
          <cell r="F612" t="str">
            <v>На балансе муниципального бюджетного учреждения</v>
          </cell>
          <cell r="G612">
            <v>0</v>
          </cell>
          <cell r="H612">
            <v>70</v>
          </cell>
          <cell r="I612">
            <v>70</v>
          </cell>
          <cell r="FS612">
            <v>70</v>
          </cell>
        </row>
        <row r="613">
          <cell r="E613" t="str">
            <v>Иные объекты благоустройства</v>
          </cell>
          <cell r="F613" t="str">
            <v>На балансе муниципального бюджетного учреждения</v>
          </cell>
          <cell r="G613">
            <v>0</v>
          </cell>
          <cell r="H613">
            <v>141</v>
          </cell>
          <cell r="I613">
            <v>141</v>
          </cell>
          <cell r="AC613">
            <v>1</v>
          </cell>
          <cell r="AE613">
            <v>70</v>
          </cell>
          <cell r="FS613">
            <v>70</v>
          </cell>
        </row>
        <row r="614">
          <cell r="E614" t="str">
            <v>Иные объекты благоустройства</v>
          </cell>
          <cell r="F614" t="str">
            <v>На балансе муниципального бюджетного учреждения</v>
          </cell>
          <cell r="G614">
            <v>0</v>
          </cell>
          <cell r="H614">
            <v>141</v>
          </cell>
          <cell r="I614">
            <v>141</v>
          </cell>
          <cell r="AC614">
            <v>1</v>
          </cell>
          <cell r="AE614">
            <v>70</v>
          </cell>
          <cell r="FS614">
            <v>70</v>
          </cell>
        </row>
        <row r="615">
          <cell r="E615" t="str">
            <v>Иные объекты благоустройства</v>
          </cell>
          <cell r="F615" t="str">
            <v>На балансе муниципального бюджетного учреждения</v>
          </cell>
          <cell r="G615">
            <v>0</v>
          </cell>
          <cell r="H615">
            <v>35</v>
          </cell>
          <cell r="I615">
            <v>35</v>
          </cell>
          <cell r="FS615">
            <v>35</v>
          </cell>
        </row>
        <row r="616">
          <cell r="E616" t="str">
            <v>Иные объекты благоустройства</v>
          </cell>
          <cell r="F616" t="str">
            <v>На балансе муниципального бюджетного учреждения</v>
          </cell>
          <cell r="G616">
            <v>0</v>
          </cell>
          <cell r="H616">
            <v>15</v>
          </cell>
          <cell r="I616">
            <v>15</v>
          </cell>
          <cell r="FS616">
            <v>15</v>
          </cell>
        </row>
        <row r="617">
          <cell r="E617" t="str">
            <v>Иные объекты благоустройства</v>
          </cell>
          <cell r="F617" t="str">
            <v>На балансе муниципального бюджетного учреждения</v>
          </cell>
          <cell r="G617">
            <v>0</v>
          </cell>
          <cell r="H617">
            <v>50</v>
          </cell>
          <cell r="I617">
            <v>50</v>
          </cell>
          <cell r="FS617">
            <v>50</v>
          </cell>
        </row>
        <row r="618">
          <cell r="E618" t="str">
            <v>Иные объекты благоустройства</v>
          </cell>
          <cell r="F618" t="str">
            <v>На балансе муниципального бюджетного учреждения</v>
          </cell>
          <cell r="G618">
            <v>0</v>
          </cell>
          <cell r="H618">
            <v>70</v>
          </cell>
          <cell r="I618">
            <v>70</v>
          </cell>
          <cell r="FS618">
            <v>70</v>
          </cell>
        </row>
        <row r="619">
          <cell r="E619" t="str">
            <v>Иные объекты благоустройства</v>
          </cell>
          <cell r="F619" t="str">
            <v>На балансе муниципального бюджетного учреждения</v>
          </cell>
          <cell r="G619">
            <v>0</v>
          </cell>
          <cell r="H619">
            <v>16</v>
          </cell>
          <cell r="I619">
            <v>16</v>
          </cell>
          <cell r="FS619">
            <v>16</v>
          </cell>
        </row>
        <row r="620">
          <cell r="E620" t="str">
            <v>Иные объекты благоустройства</v>
          </cell>
          <cell r="F620" t="str">
            <v>На балансе муниципального бюджетного учреждения</v>
          </cell>
          <cell r="G620">
            <v>0</v>
          </cell>
          <cell r="H620">
            <v>50</v>
          </cell>
          <cell r="I620">
            <v>50</v>
          </cell>
          <cell r="FS620">
            <v>50</v>
          </cell>
        </row>
        <row r="621">
          <cell r="E621" t="str">
            <v>Иные объекты благоустройства</v>
          </cell>
          <cell r="F621" t="str">
            <v>На балансе муниципального бюджетного учреждения</v>
          </cell>
          <cell r="G621">
            <v>0</v>
          </cell>
          <cell r="H621">
            <v>16</v>
          </cell>
          <cell r="I621">
            <v>16</v>
          </cell>
          <cell r="FS621">
            <v>16</v>
          </cell>
        </row>
        <row r="622">
          <cell r="E622" t="str">
            <v>Иные объекты благоустройства</v>
          </cell>
          <cell r="F622" t="str">
            <v>На балансе муниципального бюджетного учреждения</v>
          </cell>
          <cell r="G622">
            <v>0</v>
          </cell>
          <cell r="H622">
            <v>16</v>
          </cell>
          <cell r="I622">
            <v>16</v>
          </cell>
          <cell r="FS622">
            <v>16</v>
          </cell>
        </row>
        <row r="623">
          <cell r="E623" t="str">
            <v>Иные объекты благоустройства</v>
          </cell>
          <cell r="F623" t="str">
            <v>На балансе муниципального бюджетного учреждения</v>
          </cell>
          <cell r="G623">
            <v>0</v>
          </cell>
          <cell r="H623">
            <v>16</v>
          </cell>
          <cell r="I623">
            <v>16</v>
          </cell>
          <cell r="FS623">
            <v>16</v>
          </cell>
        </row>
        <row r="624">
          <cell r="E624" t="str">
            <v>Иные объекты благоустройства</v>
          </cell>
          <cell r="F624" t="str">
            <v>На балансе муниципального бюджетного учреждения</v>
          </cell>
          <cell r="G624">
            <v>0</v>
          </cell>
          <cell r="H624">
            <v>16</v>
          </cell>
          <cell r="I624">
            <v>16</v>
          </cell>
          <cell r="FS624">
            <v>16</v>
          </cell>
        </row>
        <row r="625">
          <cell r="E625" t="str">
            <v>Иные объекты благоустройства</v>
          </cell>
          <cell r="F625" t="str">
            <v>На балансе муниципального бюджетного учреждения</v>
          </cell>
          <cell r="G625">
            <v>0</v>
          </cell>
          <cell r="H625">
            <v>3</v>
          </cell>
          <cell r="I625">
            <v>3</v>
          </cell>
          <cell r="FS625">
            <v>3</v>
          </cell>
        </row>
        <row r="626">
          <cell r="E626" t="str">
            <v>Иные объекты благоустройства</v>
          </cell>
          <cell r="F626" t="str">
            <v>На балансе муниципального бюджетного учреждения</v>
          </cell>
          <cell r="G626">
            <v>0</v>
          </cell>
          <cell r="H626">
            <v>3</v>
          </cell>
          <cell r="I626">
            <v>3</v>
          </cell>
          <cell r="FS626">
            <v>3</v>
          </cell>
        </row>
        <row r="627">
          <cell r="E627" t="str">
            <v>Иные объекты благоустройства</v>
          </cell>
          <cell r="F627" t="str">
            <v>На балансе муниципального бюджетного учреждения</v>
          </cell>
          <cell r="G627">
            <v>0</v>
          </cell>
          <cell r="H627">
            <v>5</v>
          </cell>
          <cell r="I627">
            <v>5</v>
          </cell>
          <cell r="FS627">
            <v>5</v>
          </cell>
        </row>
        <row r="628">
          <cell r="E628" t="str">
            <v>Иные объекты благоустройства</v>
          </cell>
          <cell r="F628" t="str">
            <v>На балансе муниципального бюджетного учреждения</v>
          </cell>
          <cell r="G628">
            <v>0</v>
          </cell>
          <cell r="H628">
            <v>460</v>
          </cell>
          <cell r="I628">
            <v>460</v>
          </cell>
          <cell r="FS628">
            <v>460</v>
          </cell>
        </row>
        <row r="629">
          <cell r="E629" t="str">
            <v>Иные объекты благоустройства</v>
          </cell>
          <cell r="F629" t="str">
            <v>На балансе муниципального бюджетного учреждения</v>
          </cell>
          <cell r="G629">
            <v>0</v>
          </cell>
          <cell r="H629">
            <v>300</v>
          </cell>
          <cell r="I629">
            <v>300</v>
          </cell>
          <cell r="FS629">
            <v>300</v>
          </cell>
        </row>
        <row r="630">
          <cell r="E630" t="str">
            <v>Иные объекты благоустройства</v>
          </cell>
          <cell r="F630" t="str">
            <v>На балансе муниципального бюджетного учреждения</v>
          </cell>
          <cell r="G630">
            <v>0</v>
          </cell>
          <cell r="H630">
            <v>560</v>
          </cell>
          <cell r="I630">
            <v>560</v>
          </cell>
          <cell r="FS630">
            <v>560</v>
          </cell>
        </row>
        <row r="631">
          <cell r="E631" t="str">
            <v>Иные объекты благоустройства</v>
          </cell>
          <cell r="F631" t="str">
            <v>На балансе муниципального бюджетного учреждения</v>
          </cell>
          <cell r="G631">
            <v>0</v>
          </cell>
          <cell r="H631">
            <v>300</v>
          </cell>
          <cell r="I631">
            <v>300</v>
          </cell>
          <cell r="FS631">
            <v>300</v>
          </cell>
        </row>
        <row r="632">
          <cell r="E632" t="str">
            <v>Иные объекты благоустройства</v>
          </cell>
          <cell r="F632" t="str">
            <v>На балансе муниципального бюджетного учреждения</v>
          </cell>
          <cell r="G632">
            <v>0</v>
          </cell>
          <cell r="H632">
            <v>300</v>
          </cell>
          <cell r="I632">
            <v>300</v>
          </cell>
          <cell r="FS632">
            <v>300</v>
          </cell>
        </row>
        <row r="633">
          <cell r="E633" t="str">
            <v>Иные объекты благоустройства</v>
          </cell>
          <cell r="F633" t="str">
            <v>На балансе муниципального бюджетного учреждения</v>
          </cell>
          <cell r="G633">
            <v>0</v>
          </cell>
          <cell r="H633">
            <v>5</v>
          </cell>
          <cell r="I633">
            <v>5</v>
          </cell>
          <cell r="FS633">
            <v>5</v>
          </cell>
        </row>
        <row r="634">
          <cell r="E634" t="str">
            <v>Иные объекты благоустройства</v>
          </cell>
          <cell r="F634" t="str">
            <v>На балансе муниципального бюджетного учреждения</v>
          </cell>
          <cell r="G634">
            <v>0</v>
          </cell>
          <cell r="H634">
            <v>95</v>
          </cell>
          <cell r="I634">
            <v>95</v>
          </cell>
          <cell r="FS634">
            <v>95</v>
          </cell>
        </row>
        <row r="635">
          <cell r="E635" t="str">
            <v>Иные объекты благоустройства</v>
          </cell>
          <cell r="F635" t="str">
            <v>На балансе муниципального бюджетного учреждения</v>
          </cell>
          <cell r="G635">
            <v>0</v>
          </cell>
          <cell r="H635">
            <v>15</v>
          </cell>
          <cell r="I635">
            <v>15</v>
          </cell>
          <cell r="FS635">
            <v>15</v>
          </cell>
        </row>
        <row r="636">
          <cell r="E636" t="str">
            <v>Иные объекты благоустройства</v>
          </cell>
          <cell r="F636" t="str">
            <v>На балансе муниципального бюджетного учреждения</v>
          </cell>
          <cell r="G636">
            <v>288</v>
          </cell>
          <cell r="H636">
            <v>0</v>
          </cell>
          <cell r="I636">
            <v>288</v>
          </cell>
          <cell r="FR636">
            <v>288</v>
          </cell>
        </row>
        <row r="637">
          <cell r="E637" t="str">
            <v>Иные объекты благоустройства</v>
          </cell>
          <cell r="F637" t="str">
            <v>На балансе муниципального бюджетного учреждения</v>
          </cell>
          <cell r="G637">
            <v>520</v>
          </cell>
          <cell r="H637">
            <v>260</v>
          </cell>
          <cell r="I637">
            <v>780</v>
          </cell>
          <cell r="FR637">
            <v>520</v>
          </cell>
          <cell r="FS637">
            <v>260</v>
          </cell>
        </row>
        <row r="638">
          <cell r="E638" t="str">
            <v>Иные объекты благоустройства</v>
          </cell>
          <cell r="F638" t="str">
            <v>На балансе муниципального бюджетного учреждения</v>
          </cell>
          <cell r="G638">
            <v>130</v>
          </cell>
          <cell r="H638">
            <v>120</v>
          </cell>
          <cell r="I638">
            <v>250</v>
          </cell>
          <cell r="FR638">
            <v>130</v>
          </cell>
          <cell r="FS638">
            <v>120</v>
          </cell>
        </row>
        <row r="639">
          <cell r="E639" t="str">
            <v>Иные объекты благоустройства</v>
          </cell>
          <cell r="F639" t="str">
            <v>На балансе муниципального бюджетного учреждения</v>
          </cell>
          <cell r="G639">
            <v>320</v>
          </cell>
          <cell r="H639">
            <v>320</v>
          </cell>
          <cell r="I639">
            <v>640</v>
          </cell>
          <cell r="FR639">
            <v>320</v>
          </cell>
          <cell r="FS639">
            <v>320</v>
          </cell>
        </row>
        <row r="640">
          <cell r="E640" t="str">
            <v>Иные объекты благоустройства</v>
          </cell>
          <cell r="F640" t="str">
            <v>На балансе муниципального бюджетного учреждения</v>
          </cell>
          <cell r="G640">
            <v>105</v>
          </cell>
          <cell r="H640">
            <v>0</v>
          </cell>
          <cell r="I640">
            <v>105</v>
          </cell>
          <cell r="FR640">
            <v>105</v>
          </cell>
        </row>
        <row r="641">
          <cell r="E641" t="str">
            <v>Иные объекты благоустройства</v>
          </cell>
          <cell r="F641" t="str">
            <v>На балансе муниципального бюджетного учреждения</v>
          </cell>
          <cell r="G641">
            <v>220</v>
          </cell>
          <cell r="H641">
            <v>0</v>
          </cell>
          <cell r="I641">
            <v>220</v>
          </cell>
          <cell r="FR641">
            <v>220</v>
          </cell>
        </row>
        <row r="642">
          <cell r="E642" t="str">
            <v>Иные объекты благоустройства</v>
          </cell>
          <cell r="F642" t="str">
            <v>На балансе муниципального бюджетного учреждения</v>
          </cell>
          <cell r="G642">
            <v>150</v>
          </cell>
          <cell r="H642">
            <v>0</v>
          </cell>
          <cell r="I642">
            <v>150</v>
          </cell>
          <cell r="FR642">
            <v>150</v>
          </cell>
        </row>
        <row r="643">
          <cell r="E643" t="str">
            <v>Иные объекты благоустройства</v>
          </cell>
          <cell r="F643" t="str">
            <v>На балансе муниципального бюджетного учреждения</v>
          </cell>
          <cell r="G643">
            <v>446</v>
          </cell>
          <cell r="H643">
            <v>0</v>
          </cell>
          <cell r="I643">
            <v>446</v>
          </cell>
          <cell r="FR643">
            <v>446</v>
          </cell>
        </row>
        <row r="644">
          <cell r="E644" t="str">
            <v>Иные объекты благоустройства</v>
          </cell>
          <cell r="F644" t="str">
            <v>На балансе муниципального бюджетного учреждения</v>
          </cell>
          <cell r="G644">
            <v>3480</v>
          </cell>
          <cell r="H644">
            <v>0</v>
          </cell>
          <cell r="I644">
            <v>3480</v>
          </cell>
          <cell r="FR644">
            <v>3480</v>
          </cell>
        </row>
        <row r="645">
          <cell r="E645" t="str">
            <v>Иные объекты благоустройства</v>
          </cell>
          <cell r="F645" t="str">
            <v>На балансе муниципального бюджетного учреждения</v>
          </cell>
          <cell r="G645">
            <v>735</v>
          </cell>
          <cell r="H645">
            <v>0</v>
          </cell>
          <cell r="I645">
            <v>735</v>
          </cell>
          <cell r="FR645">
            <v>735</v>
          </cell>
        </row>
        <row r="646">
          <cell r="E646" t="str">
            <v>Иные объекты благоустройства</v>
          </cell>
          <cell r="F646" t="str">
            <v>На балансе муниципального бюджетного учреждения</v>
          </cell>
          <cell r="G646">
            <v>1140</v>
          </cell>
          <cell r="H646">
            <v>0</v>
          </cell>
          <cell r="I646">
            <v>1140</v>
          </cell>
          <cell r="FR646">
            <v>1140</v>
          </cell>
        </row>
        <row r="647">
          <cell r="E647" t="str">
            <v>Иные объекты благоустройства</v>
          </cell>
          <cell r="F647" t="str">
            <v>На балансе муниципального бюджетного учреждения</v>
          </cell>
          <cell r="G647">
            <v>390</v>
          </cell>
          <cell r="H647">
            <v>0</v>
          </cell>
          <cell r="I647">
            <v>390</v>
          </cell>
          <cell r="FR647">
            <v>390</v>
          </cell>
        </row>
        <row r="648">
          <cell r="E648" t="str">
            <v>Иные объекты благоустройства</v>
          </cell>
          <cell r="F648" t="str">
            <v>На балансе муниципального бюджетного учреждения</v>
          </cell>
          <cell r="G648">
            <v>630</v>
          </cell>
          <cell r="H648">
            <v>0</v>
          </cell>
          <cell r="I648">
            <v>630</v>
          </cell>
          <cell r="FR648">
            <v>630</v>
          </cell>
        </row>
        <row r="649">
          <cell r="E649" t="str">
            <v>Иные объекты благоустройства</v>
          </cell>
          <cell r="F649" t="str">
            <v>На балансе муниципального бюджетного учреждения</v>
          </cell>
          <cell r="G649">
            <v>170</v>
          </cell>
          <cell r="H649">
            <v>0</v>
          </cell>
          <cell r="I649">
            <v>170</v>
          </cell>
          <cell r="FR649">
            <v>170</v>
          </cell>
        </row>
        <row r="650">
          <cell r="E650" t="str">
            <v>Иные объекты благоустройства</v>
          </cell>
          <cell r="F650" t="str">
            <v>На балансе муниципального бюджетного учреждения</v>
          </cell>
          <cell r="G650">
            <v>800</v>
          </cell>
          <cell r="H650">
            <v>0</v>
          </cell>
          <cell r="I650">
            <v>800</v>
          </cell>
          <cell r="FR650">
            <v>800</v>
          </cell>
        </row>
        <row r="651">
          <cell r="E651" t="str">
            <v>Иные объекты благоустройства</v>
          </cell>
          <cell r="F651" t="str">
            <v>На балансе муниципального бюджетного учреждения</v>
          </cell>
          <cell r="G651">
            <v>210</v>
          </cell>
          <cell r="H651">
            <v>0</v>
          </cell>
          <cell r="I651">
            <v>210</v>
          </cell>
          <cell r="FR651">
            <v>210</v>
          </cell>
        </row>
        <row r="652">
          <cell r="E652" t="str">
            <v>Береговые полосы водных объектов</v>
          </cell>
          <cell r="F652" t="str">
            <v>На балансе муниципального бюджетного учреждения</v>
          </cell>
          <cell r="G652">
            <v>0</v>
          </cell>
          <cell r="H652">
            <v>180</v>
          </cell>
          <cell r="I652">
            <v>180</v>
          </cell>
          <cell r="FS652">
            <v>180</v>
          </cell>
        </row>
        <row r="653">
          <cell r="E653" t="str">
            <v>Береговые полосы водных объектов</v>
          </cell>
          <cell r="F653" t="str">
            <v>На балансе муниципального бюджетного учреждения</v>
          </cell>
          <cell r="G653">
            <v>0</v>
          </cell>
          <cell r="H653">
            <v>120</v>
          </cell>
          <cell r="I653">
            <v>120</v>
          </cell>
          <cell r="FS653">
            <v>120</v>
          </cell>
        </row>
        <row r="654">
          <cell r="E654" t="str">
            <v>Береговые полосы водных объектов</v>
          </cell>
          <cell r="F654" t="str">
            <v>На балансе муниципального бюджетного учреждения</v>
          </cell>
          <cell r="G654">
            <v>0</v>
          </cell>
          <cell r="H654">
            <v>50</v>
          </cell>
          <cell r="I654">
            <v>50</v>
          </cell>
          <cell r="FS654">
            <v>50</v>
          </cell>
        </row>
        <row r="655">
          <cell r="E655" t="str">
            <v>Береговые полосы водных объектов</v>
          </cell>
          <cell r="F655" t="str">
            <v>На балансе муниципального бюджетного учреждения</v>
          </cell>
          <cell r="G655">
            <v>0</v>
          </cell>
          <cell r="H655">
            <v>150</v>
          </cell>
          <cell r="I655">
            <v>150</v>
          </cell>
          <cell r="FS655">
            <v>150</v>
          </cell>
        </row>
        <row r="656">
          <cell r="E656" t="str">
            <v>Береговые полосы водных объектов</v>
          </cell>
          <cell r="F656" t="str">
            <v>На балансе муниципального бюджетного учреждения</v>
          </cell>
          <cell r="G656">
            <v>0</v>
          </cell>
          <cell r="H656">
            <v>200</v>
          </cell>
          <cell r="I656">
            <v>200</v>
          </cell>
          <cell r="FS656">
            <v>200</v>
          </cell>
        </row>
        <row r="657">
          <cell r="E657" t="str">
            <v>Береговые полосы водных объектов</v>
          </cell>
          <cell r="F657" t="str">
            <v>На балансе муниципального бюджетного учреждения</v>
          </cell>
          <cell r="G657">
            <v>0</v>
          </cell>
          <cell r="H657">
            <v>50</v>
          </cell>
          <cell r="I657">
            <v>50</v>
          </cell>
          <cell r="FS657">
            <v>50</v>
          </cell>
        </row>
        <row r="658">
          <cell r="E658" t="str">
            <v>Береговые полосы водных объектов</v>
          </cell>
          <cell r="F658" t="str">
            <v>На балансе муниципального бюджетного учреждения</v>
          </cell>
          <cell r="G658">
            <v>0</v>
          </cell>
          <cell r="H658">
            <v>0</v>
          </cell>
          <cell r="I658">
            <v>0</v>
          </cell>
        </row>
        <row r="659">
          <cell r="E659" t="str">
            <v>Береговые полосы водных объектов</v>
          </cell>
          <cell r="F659" t="str">
            <v>На балансе муниципального бюджетного учреждения</v>
          </cell>
          <cell r="G659">
            <v>0</v>
          </cell>
          <cell r="H659">
            <v>400</v>
          </cell>
          <cell r="I659">
            <v>400</v>
          </cell>
          <cell r="FS659">
            <v>400</v>
          </cell>
        </row>
        <row r="660">
          <cell r="E660" t="str">
            <v>Береговые полосы водных объектов</v>
          </cell>
          <cell r="F660" t="str">
            <v>На балансе муниципального бюджетного учреждения</v>
          </cell>
          <cell r="G660">
            <v>0</v>
          </cell>
          <cell r="H660">
            <v>400</v>
          </cell>
          <cell r="I660">
            <v>400</v>
          </cell>
          <cell r="FS660">
            <v>400</v>
          </cell>
        </row>
        <row r="661">
          <cell r="E661" t="str">
            <v>Береговые полосы водных объектов</v>
          </cell>
          <cell r="F661" t="str">
            <v>На балансе муниципального бюджетного учреждения</v>
          </cell>
          <cell r="G661">
            <v>0</v>
          </cell>
          <cell r="H661">
            <v>150</v>
          </cell>
          <cell r="I661">
            <v>150</v>
          </cell>
          <cell r="FS661">
            <v>150</v>
          </cell>
        </row>
        <row r="662">
          <cell r="E662" t="str">
            <v>Береговые полосы водных объектов</v>
          </cell>
          <cell r="F662" t="str">
            <v>На балансе муниципального бюджетного учреждения</v>
          </cell>
          <cell r="G662">
            <v>0</v>
          </cell>
          <cell r="H662">
            <v>240</v>
          </cell>
          <cell r="I662">
            <v>240</v>
          </cell>
          <cell r="FS662">
            <v>240</v>
          </cell>
        </row>
        <row r="663">
          <cell r="E663" t="str">
            <v>Береговые полосы водных объектов</v>
          </cell>
          <cell r="F663" t="str">
            <v>На балансе муниципального бюджетного учреждения</v>
          </cell>
          <cell r="G663">
            <v>0</v>
          </cell>
          <cell r="H663">
            <v>250</v>
          </cell>
          <cell r="I663">
            <v>250</v>
          </cell>
          <cell r="FS663">
            <v>250</v>
          </cell>
        </row>
        <row r="664">
          <cell r="E664" t="str">
            <v>Зона отдыха</v>
          </cell>
          <cell r="F664" t="str">
            <v>На балансе муниципального бюджетного учреждения</v>
          </cell>
          <cell r="G664">
            <v>714</v>
          </cell>
          <cell r="H664">
            <v>3205</v>
          </cell>
          <cell r="I664">
            <v>3919</v>
          </cell>
          <cell r="FR664">
            <v>714</v>
          </cell>
          <cell r="FS664">
            <v>3205</v>
          </cell>
        </row>
        <row r="665">
          <cell r="E665" t="str">
            <v>Зона отдыха</v>
          </cell>
          <cell r="F665" t="str">
            <v>На балансе муниципального бюджетного учреждения</v>
          </cell>
          <cell r="G665">
            <v>5472</v>
          </cell>
          <cell r="H665">
            <v>3470</v>
          </cell>
          <cell r="I665">
            <v>8942</v>
          </cell>
          <cell r="DY665">
            <v>5472</v>
          </cell>
          <cell r="DZ665">
            <v>3470</v>
          </cell>
        </row>
        <row r="666">
          <cell r="E666" t="str">
            <v>Сквер</v>
          </cell>
          <cell r="F666" t="str">
            <v>На балансе муниципального бюджетного учреждения</v>
          </cell>
          <cell r="G666">
            <v>1238</v>
          </cell>
          <cell r="H666">
            <v>6124</v>
          </cell>
          <cell r="I666">
            <v>7362</v>
          </cell>
          <cell r="FR666">
            <v>1238</v>
          </cell>
          <cell r="FS666">
            <v>6124</v>
          </cell>
        </row>
        <row r="667">
          <cell r="E667" t="str">
            <v>Площадка для размещения автотранспорта, парковка</v>
          </cell>
          <cell r="F667" t="str">
            <v>На балансе муниципального бюджетного учреждения</v>
          </cell>
          <cell r="G667">
            <v>330</v>
          </cell>
          <cell r="H667">
            <v>0</v>
          </cell>
          <cell r="I667">
            <v>330</v>
          </cell>
          <cell r="FR667">
            <v>330</v>
          </cell>
          <cell r="FS667">
            <v>0</v>
          </cell>
        </row>
        <row r="668">
          <cell r="E668" t="str">
            <v>Площадка для размещения автотранспорта, парковка</v>
          </cell>
          <cell r="F668" t="str">
            <v>На балансе муниципального бюджетного учреждения</v>
          </cell>
          <cell r="G668">
            <v>60</v>
          </cell>
          <cell r="H668">
            <v>0</v>
          </cell>
          <cell r="I668">
            <v>60</v>
          </cell>
          <cell r="FR668">
            <v>60</v>
          </cell>
        </row>
        <row r="669">
          <cell r="E669" t="str">
            <v>Внутриквартальная улица, проезды местного значения</v>
          </cell>
          <cell r="F669" t="str">
            <v>На балансе муниципального бюджетного учреждения</v>
          </cell>
          <cell r="G669">
            <v>1600</v>
          </cell>
          <cell r="H669">
            <v>0</v>
          </cell>
          <cell r="I669">
            <v>1600</v>
          </cell>
          <cell r="FR669">
            <v>1600</v>
          </cell>
        </row>
        <row r="670">
          <cell r="E670" t="str">
            <v>Внутриквартальная улица, проезды местного значения</v>
          </cell>
          <cell r="F670" t="str">
            <v>На балансе муниципального бюджетного учреждения</v>
          </cell>
          <cell r="G670">
            <v>900</v>
          </cell>
          <cell r="H670">
            <v>0</v>
          </cell>
          <cell r="I670">
            <v>900</v>
          </cell>
          <cell r="FR670">
            <v>900</v>
          </cell>
        </row>
        <row r="671">
          <cell r="E671" t="str">
            <v>Иные объекты благоустройства</v>
          </cell>
          <cell r="F671" t="str">
            <v>На балансе муниципального бюджетного учреждения</v>
          </cell>
          <cell r="G671">
            <v>1480</v>
          </cell>
          <cell r="H671">
            <v>0</v>
          </cell>
          <cell r="I671">
            <v>1480</v>
          </cell>
          <cell r="FR671">
            <v>1480</v>
          </cell>
        </row>
        <row r="672">
          <cell r="E672" t="str">
            <v>Иные объекты благоустройства</v>
          </cell>
          <cell r="F672" t="str">
            <v>На балансе муниципального бюджетного учреждения</v>
          </cell>
          <cell r="G672">
            <v>300</v>
          </cell>
          <cell r="H672">
            <v>0</v>
          </cell>
          <cell r="I672">
            <v>300</v>
          </cell>
          <cell r="FR672">
            <v>300</v>
          </cell>
        </row>
        <row r="673">
          <cell r="E673" t="str">
            <v>Иные объекты благоустройства</v>
          </cell>
          <cell r="F673" t="str">
            <v>На балансе муниципального бюджетного учреждения</v>
          </cell>
          <cell r="G673">
            <v>300</v>
          </cell>
          <cell r="H673">
            <v>0</v>
          </cell>
          <cell r="I673">
            <v>300</v>
          </cell>
          <cell r="FR673">
            <v>300</v>
          </cell>
        </row>
        <row r="674">
          <cell r="E674" t="str">
            <v>Иные объекты благоустройства</v>
          </cell>
          <cell r="F674" t="str">
            <v>На балансе муниципального бюджетного учреждения</v>
          </cell>
          <cell r="G674">
            <v>692</v>
          </cell>
          <cell r="H674">
            <v>0</v>
          </cell>
          <cell r="I674">
            <v>692</v>
          </cell>
          <cell r="FR674">
            <v>692</v>
          </cell>
        </row>
        <row r="675">
          <cell r="E675" t="str">
            <v>Иные объекты благоустройства</v>
          </cell>
          <cell r="F675" t="str">
            <v>На балансе муниципального бюджетного учреждения</v>
          </cell>
          <cell r="G675">
            <v>760</v>
          </cell>
          <cell r="H675">
            <v>0</v>
          </cell>
          <cell r="I675">
            <v>760</v>
          </cell>
          <cell r="FR675">
            <v>760</v>
          </cell>
        </row>
        <row r="676">
          <cell r="E676" t="str">
            <v>Иные объекты благоустройства</v>
          </cell>
          <cell r="F676" t="str">
            <v>На балансе муниципального бюджетного учреждения</v>
          </cell>
          <cell r="G676">
            <v>2000</v>
          </cell>
          <cell r="H676">
            <v>0</v>
          </cell>
          <cell r="I676">
            <v>2000</v>
          </cell>
          <cell r="FR676">
            <v>2000</v>
          </cell>
        </row>
        <row r="677">
          <cell r="E677" t="str">
            <v>Зона отдыха</v>
          </cell>
          <cell r="F677" t="str">
            <v>На балансе муниципального бюджетного учреждения</v>
          </cell>
          <cell r="G677">
            <v>586</v>
          </cell>
          <cell r="H677">
            <v>26662</v>
          </cell>
          <cell r="I677">
            <v>27248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507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254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1310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2620</v>
          </cell>
          <cell r="BA677">
            <v>79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K677">
            <v>0</v>
          </cell>
          <cell r="BL677">
            <v>23188.6</v>
          </cell>
          <cell r="BM677">
            <v>857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84</v>
          </cell>
          <cell r="BS677">
            <v>253</v>
          </cell>
          <cell r="BT677">
            <v>0</v>
          </cell>
          <cell r="BU677">
            <v>172.4</v>
          </cell>
          <cell r="BV677">
            <v>0</v>
          </cell>
          <cell r="BW677">
            <v>29</v>
          </cell>
          <cell r="BX677">
            <v>0</v>
          </cell>
          <cell r="BY677">
            <v>0</v>
          </cell>
          <cell r="BZ677">
            <v>0</v>
          </cell>
          <cell r="CA677">
            <v>0</v>
          </cell>
          <cell r="CB677">
            <v>0</v>
          </cell>
          <cell r="CD677">
            <v>0</v>
          </cell>
          <cell r="CE677">
            <v>1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2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  <cell r="CT677">
            <v>914</v>
          </cell>
          <cell r="CU677">
            <v>0</v>
          </cell>
          <cell r="CV677">
            <v>0</v>
          </cell>
          <cell r="CW677">
            <v>22</v>
          </cell>
          <cell r="DA677">
            <v>0</v>
          </cell>
          <cell r="DB677">
            <v>0</v>
          </cell>
          <cell r="DC677">
            <v>0</v>
          </cell>
          <cell r="DD677">
            <v>1018.4</v>
          </cell>
          <cell r="DE677">
            <v>231</v>
          </cell>
          <cell r="DF677">
            <v>0</v>
          </cell>
          <cell r="DG677">
            <v>0</v>
          </cell>
          <cell r="DH677">
            <v>0</v>
          </cell>
          <cell r="DI677">
            <v>6</v>
          </cell>
          <cell r="DK677">
            <v>0</v>
          </cell>
          <cell r="DL677">
            <v>0</v>
          </cell>
          <cell r="DM677">
            <v>0</v>
          </cell>
          <cell r="DN677">
            <v>0</v>
          </cell>
          <cell r="DO677">
            <v>0</v>
          </cell>
          <cell r="DP677">
            <v>0</v>
          </cell>
          <cell r="DQ677">
            <v>0</v>
          </cell>
          <cell r="DR677">
            <v>0</v>
          </cell>
          <cell r="DS677">
            <v>0</v>
          </cell>
          <cell r="DT677">
            <v>0</v>
          </cell>
          <cell r="DU677">
            <v>0</v>
          </cell>
          <cell r="DV677">
            <v>0</v>
          </cell>
          <cell r="DW677">
            <v>0</v>
          </cell>
          <cell r="DY677">
            <v>0</v>
          </cell>
          <cell r="DZ677">
            <v>0</v>
          </cell>
          <cell r="EA677">
            <v>0</v>
          </cell>
          <cell r="EB677">
            <v>0</v>
          </cell>
          <cell r="EC677">
            <v>0</v>
          </cell>
          <cell r="ED677">
            <v>0</v>
          </cell>
          <cell r="EE677">
            <v>0</v>
          </cell>
          <cell r="EF677">
            <v>0</v>
          </cell>
          <cell r="EG677">
            <v>0</v>
          </cell>
          <cell r="EH677">
            <v>0</v>
          </cell>
          <cell r="EI677">
            <v>0</v>
          </cell>
          <cell r="EK677">
            <v>0</v>
          </cell>
          <cell r="EL677">
            <v>0</v>
          </cell>
          <cell r="EM677">
            <v>0</v>
          </cell>
          <cell r="EN677">
            <v>0</v>
          </cell>
          <cell r="EO677">
            <v>0</v>
          </cell>
          <cell r="EP677">
            <v>0</v>
          </cell>
          <cell r="EQ677">
            <v>0</v>
          </cell>
          <cell r="ER677">
            <v>0</v>
          </cell>
          <cell r="ES677">
            <v>0</v>
          </cell>
          <cell r="ET677">
            <v>0</v>
          </cell>
          <cell r="EV677">
            <v>0</v>
          </cell>
          <cell r="EW677">
            <v>0</v>
          </cell>
          <cell r="EX677">
            <v>0</v>
          </cell>
          <cell r="EY677">
            <v>0</v>
          </cell>
          <cell r="EZ677">
            <v>0</v>
          </cell>
          <cell r="FA677">
            <v>0</v>
          </cell>
          <cell r="FB677">
            <v>0</v>
          </cell>
          <cell r="FC677">
            <v>0</v>
          </cell>
          <cell r="FD677">
            <v>0</v>
          </cell>
          <cell r="FE677">
            <v>0</v>
          </cell>
          <cell r="FF677">
            <v>0</v>
          </cell>
          <cell r="FG677">
            <v>0</v>
          </cell>
          <cell r="FH677">
            <v>0</v>
          </cell>
          <cell r="FI677">
            <v>0</v>
          </cell>
          <cell r="FJ677">
            <v>0</v>
          </cell>
          <cell r="FK677">
            <v>0</v>
          </cell>
          <cell r="FL677">
            <v>0</v>
          </cell>
          <cell r="FM677">
            <v>0</v>
          </cell>
          <cell r="FN677">
            <v>0</v>
          </cell>
          <cell r="FO677">
            <v>0</v>
          </cell>
          <cell r="FP677">
            <v>0</v>
          </cell>
          <cell r="FQ677">
            <v>0</v>
          </cell>
          <cell r="FR677">
            <v>0</v>
          </cell>
          <cell r="FS677">
            <v>0</v>
          </cell>
          <cell r="FT677">
            <v>0</v>
          </cell>
          <cell r="FU677">
            <v>0</v>
          </cell>
          <cell r="FV677">
            <v>0</v>
          </cell>
          <cell r="FW677">
            <v>0</v>
          </cell>
          <cell r="FX677">
            <v>0</v>
          </cell>
          <cell r="FY677">
            <v>0</v>
          </cell>
          <cell r="FZ677">
            <v>0</v>
          </cell>
          <cell r="GA677">
            <v>0</v>
          </cell>
          <cell r="GB677">
            <v>0</v>
          </cell>
          <cell r="GC677">
            <v>0</v>
          </cell>
        </row>
        <row r="678">
          <cell r="E678" t="str">
            <v>Площадь</v>
          </cell>
          <cell r="F678" t="str">
            <v>На балансе муниципального бюджетного учреждения</v>
          </cell>
          <cell r="G678">
            <v>0</v>
          </cell>
          <cell r="H678">
            <v>3777</v>
          </cell>
          <cell r="I678">
            <v>3777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N678">
            <v>0</v>
          </cell>
          <cell r="AO678">
            <v>68</v>
          </cell>
          <cell r="AP678">
            <v>0</v>
          </cell>
          <cell r="AQ678">
            <v>2845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971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K678">
            <v>0</v>
          </cell>
          <cell r="BL678">
            <v>864</v>
          </cell>
          <cell r="BM678">
            <v>55</v>
          </cell>
          <cell r="BN678">
            <v>2</v>
          </cell>
          <cell r="BO678">
            <v>0</v>
          </cell>
          <cell r="BP678">
            <v>35</v>
          </cell>
          <cell r="BQ678">
            <v>0</v>
          </cell>
          <cell r="BR678">
            <v>28</v>
          </cell>
          <cell r="BS678">
            <v>98</v>
          </cell>
          <cell r="BT678">
            <v>0</v>
          </cell>
          <cell r="BU678">
            <v>76</v>
          </cell>
          <cell r="BV678">
            <v>86</v>
          </cell>
          <cell r="BW678">
            <v>28</v>
          </cell>
          <cell r="BX678">
            <v>1</v>
          </cell>
          <cell r="BY678">
            <v>0</v>
          </cell>
          <cell r="BZ678">
            <v>0</v>
          </cell>
          <cell r="CA678">
            <v>17</v>
          </cell>
          <cell r="CB678">
            <v>1</v>
          </cell>
          <cell r="CD678">
            <v>0</v>
          </cell>
          <cell r="CE678">
            <v>0</v>
          </cell>
          <cell r="CF678">
            <v>3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1</v>
          </cell>
          <cell r="CM678">
            <v>1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  <cell r="CT678">
            <v>0</v>
          </cell>
          <cell r="CU678">
            <v>0</v>
          </cell>
          <cell r="CV678">
            <v>0</v>
          </cell>
          <cell r="CW678">
            <v>0</v>
          </cell>
          <cell r="CZ678">
            <v>0</v>
          </cell>
          <cell r="DA678">
            <v>0</v>
          </cell>
          <cell r="DB678">
            <v>0</v>
          </cell>
          <cell r="DC678">
            <v>0</v>
          </cell>
          <cell r="DD678">
            <v>0</v>
          </cell>
          <cell r="DE678">
            <v>0</v>
          </cell>
          <cell r="DF678">
            <v>0</v>
          </cell>
          <cell r="DG678">
            <v>0</v>
          </cell>
          <cell r="DH678">
            <v>0</v>
          </cell>
          <cell r="DI678">
            <v>0</v>
          </cell>
          <cell r="DK678">
            <v>0</v>
          </cell>
          <cell r="DL678">
            <v>0</v>
          </cell>
          <cell r="DM678">
            <v>0</v>
          </cell>
          <cell r="DN678">
            <v>0</v>
          </cell>
          <cell r="DO678">
            <v>0</v>
          </cell>
          <cell r="DP678">
            <v>0</v>
          </cell>
          <cell r="DQ678">
            <v>0</v>
          </cell>
          <cell r="DR678">
            <v>0</v>
          </cell>
          <cell r="DS678">
            <v>0</v>
          </cell>
          <cell r="DT678">
            <v>0</v>
          </cell>
          <cell r="DU678">
            <v>0</v>
          </cell>
          <cell r="DV678">
            <v>0</v>
          </cell>
          <cell r="DW678">
            <v>0</v>
          </cell>
          <cell r="DY678">
            <v>0</v>
          </cell>
          <cell r="DZ678">
            <v>0</v>
          </cell>
          <cell r="EA678">
            <v>0</v>
          </cell>
          <cell r="EB678">
            <v>0</v>
          </cell>
          <cell r="EC678">
            <v>0</v>
          </cell>
          <cell r="ED678">
            <v>0</v>
          </cell>
          <cell r="EE678">
            <v>0</v>
          </cell>
          <cell r="EF678">
            <v>0</v>
          </cell>
          <cell r="EG678">
            <v>0</v>
          </cell>
          <cell r="EH678">
            <v>0</v>
          </cell>
          <cell r="EI678">
            <v>0</v>
          </cell>
          <cell r="EK678">
            <v>0</v>
          </cell>
          <cell r="EL678">
            <v>0</v>
          </cell>
          <cell r="EM678">
            <v>0</v>
          </cell>
          <cell r="EN678">
            <v>0</v>
          </cell>
          <cell r="EO678">
            <v>0</v>
          </cell>
          <cell r="EP678">
            <v>0</v>
          </cell>
          <cell r="EQ678">
            <v>0</v>
          </cell>
          <cell r="ER678">
            <v>0</v>
          </cell>
          <cell r="ES678">
            <v>0</v>
          </cell>
          <cell r="ET678">
            <v>0</v>
          </cell>
          <cell r="EV678">
            <v>0</v>
          </cell>
          <cell r="EW678">
            <v>0</v>
          </cell>
          <cell r="EX678">
            <v>0</v>
          </cell>
          <cell r="EY678">
            <v>0</v>
          </cell>
          <cell r="EZ678">
            <v>0</v>
          </cell>
          <cell r="FA678">
            <v>0</v>
          </cell>
          <cell r="FB678">
            <v>0</v>
          </cell>
          <cell r="FC678">
            <v>0</v>
          </cell>
          <cell r="FD678">
            <v>0</v>
          </cell>
          <cell r="FE678">
            <v>0</v>
          </cell>
          <cell r="FF678">
            <v>0</v>
          </cell>
          <cell r="FG678">
            <v>0</v>
          </cell>
          <cell r="FH678">
            <v>0</v>
          </cell>
          <cell r="FI678">
            <v>0</v>
          </cell>
          <cell r="FJ678">
            <v>0</v>
          </cell>
          <cell r="FK678">
            <v>0</v>
          </cell>
          <cell r="FL678">
            <v>0</v>
          </cell>
          <cell r="FM678">
            <v>0</v>
          </cell>
          <cell r="FN678">
            <v>0</v>
          </cell>
          <cell r="FO678">
            <v>0</v>
          </cell>
          <cell r="FP678">
            <v>0</v>
          </cell>
          <cell r="FQ678">
            <v>0</v>
          </cell>
          <cell r="FR678">
            <v>0</v>
          </cell>
          <cell r="FS678">
            <v>0</v>
          </cell>
          <cell r="FT678">
            <v>0</v>
          </cell>
          <cell r="FU678">
            <v>0</v>
          </cell>
          <cell r="FV678">
            <v>0</v>
          </cell>
          <cell r="FW678">
            <v>0</v>
          </cell>
          <cell r="FX678">
            <v>0</v>
          </cell>
          <cell r="FY678">
            <v>0</v>
          </cell>
          <cell r="FZ678">
            <v>0</v>
          </cell>
          <cell r="GA678">
            <v>0</v>
          </cell>
          <cell r="GB678">
            <v>0</v>
          </cell>
          <cell r="GC678">
            <v>0</v>
          </cell>
        </row>
        <row r="679">
          <cell r="E679" t="str">
            <v>Пешеходная зона</v>
          </cell>
          <cell r="F679" t="str">
            <v>На балансе муниципального бюджетного учреждения</v>
          </cell>
          <cell r="G679">
            <v>190</v>
          </cell>
          <cell r="H679">
            <v>4482.2</v>
          </cell>
          <cell r="I679">
            <v>4672.2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2435.1999999999998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811</v>
          </cell>
          <cell r="BA679">
            <v>190</v>
          </cell>
          <cell r="BB679">
            <v>0</v>
          </cell>
          <cell r="BC679">
            <v>0</v>
          </cell>
          <cell r="BD679">
            <v>150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K679">
            <v>0</v>
          </cell>
          <cell r="BL679">
            <v>1557</v>
          </cell>
          <cell r="BM679">
            <v>23</v>
          </cell>
          <cell r="BN679">
            <v>1</v>
          </cell>
          <cell r="BO679">
            <v>0</v>
          </cell>
          <cell r="BP679">
            <v>24</v>
          </cell>
          <cell r="BQ679">
            <v>0</v>
          </cell>
          <cell r="BR679">
            <v>1</v>
          </cell>
          <cell r="BS679">
            <v>184.7</v>
          </cell>
          <cell r="BT679">
            <v>0</v>
          </cell>
          <cell r="BU679">
            <v>37</v>
          </cell>
          <cell r="BV679">
            <v>16</v>
          </cell>
          <cell r="BW679">
            <v>52</v>
          </cell>
          <cell r="BX679">
            <v>0</v>
          </cell>
          <cell r="BY679">
            <v>0</v>
          </cell>
          <cell r="BZ679">
            <v>0</v>
          </cell>
          <cell r="CA679">
            <v>11</v>
          </cell>
          <cell r="CB679">
            <v>1</v>
          </cell>
          <cell r="CD679">
            <v>0</v>
          </cell>
          <cell r="CE679">
            <v>0</v>
          </cell>
          <cell r="CF679">
            <v>1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1</v>
          </cell>
          <cell r="CM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0</v>
          </cell>
          <cell r="CV679">
            <v>0</v>
          </cell>
          <cell r="CW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0</v>
          </cell>
          <cell r="DD679">
            <v>0</v>
          </cell>
          <cell r="DE679">
            <v>0</v>
          </cell>
          <cell r="DF679">
            <v>0</v>
          </cell>
          <cell r="DG679">
            <v>0</v>
          </cell>
          <cell r="DH679">
            <v>0</v>
          </cell>
          <cell r="DI679">
            <v>0</v>
          </cell>
          <cell r="DK679">
            <v>0</v>
          </cell>
          <cell r="DL679">
            <v>0</v>
          </cell>
          <cell r="DM679">
            <v>0</v>
          </cell>
          <cell r="DN679">
            <v>0</v>
          </cell>
          <cell r="DO679">
            <v>19</v>
          </cell>
          <cell r="DP679">
            <v>0</v>
          </cell>
          <cell r="DQ679">
            <v>0</v>
          </cell>
          <cell r="DR679">
            <v>0</v>
          </cell>
          <cell r="DS679">
            <v>340</v>
          </cell>
          <cell r="DT679">
            <v>0</v>
          </cell>
          <cell r="DU679">
            <v>0</v>
          </cell>
          <cell r="DV679">
            <v>0</v>
          </cell>
          <cell r="DW679">
            <v>0</v>
          </cell>
          <cell r="DY679">
            <v>0</v>
          </cell>
          <cell r="DZ679">
            <v>0</v>
          </cell>
          <cell r="EA679">
            <v>0</v>
          </cell>
          <cell r="EB679">
            <v>0</v>
          </cell>
          <cell r="EC679">
            <v>0</v>
          </cell>
          <cell r="ED679">
            <v>0</v>
          </cell>
          <cell r="EE679">
            <v>0</v>
          </cell>
          <cell r="EF679">
            <v>0</v>
          </cell>
          <cell r="EG679">
            <v>0</v>
          </cell>
          <cell r="EH679">
            <v>0</v>
          </cell>
          <cell r="EI679">
            <v>0</v>
          </cell>
          <cell r="EK679">
            <v>0</v>
          </cell>
          <cell r="EL679">
            <v>0</v>
          </cell>
          <cell r="EM679">
            <v>0</v>
          </cell>
          <cell r="EN679">
            <v>0</v>
          </cell>
          <cell r="EO679">
            <v>0</v>
          </cell>
          <cell r="EP679">
            <v>0</v>
          </cell>
          <cell r="EQ679">
            <v>0</v>
          </cell>
          <cell r="ER679">
            <v>0</v>
          </cell>
          <cell r="ES679">
            <v>0</v>
          </cell>
          <cell r="ET679">
            <v>0</v>
          </cell>
          <cell r="EV679">
            <v>0</v>
          </cell>
          <cell r="EW679">
            <v>0</v>
          </cell>
          <cell r="EX679">
            <v>0</v>
          </cell>
          <cell r="EY679">
            <v>0</v>
          </cell>
          <cell r="EZ679">
            <v>0</v>
          </cell>
          <cell r="FA679">
            <v>0</v>
          </cell>
          <cell r="FB679">
            <v>0</v>
          </cell>
          <cell r="FC679">
            <v>0</v>
          </cell>
          <cell r="FD679">
            <v>0</v>
          </cell>
          <cell r="FE679">
            <v>0</v>
          </cell>
          <cell r="FF679">
            <v>0</v>
          </cell>
          <cell r="FG679">
            <v>0</v>
          </cell>
          <cell r="FH679">
            <v>0</v>
          </cell>
          <cell r="FI679">
            <v>0</v>
          </cell>
          <cell r="FJ679">
            <v>0</v>
          </cell>
          <cell r="FK679">
            <v>0</v>
          </cell>
          <cell r="FL679">
            <v>0</v>
          </cell>
          <cell r="FM679">
            <v>0</v>
          </cell>
          <cell r="FN679">
            <v>0</v>
          </cell>
          <cell r="FO679">
            <v>0</v>
          </cell>
          <cell r="FP679">
            <v>0</v>
          </cell>
          <cell r="FQ679">
            <v>0</v>
          </cell>
          <cell r="FR679">
            <v>0</v>
          </cell>
          <cell r="FS679">
            <v>0</v>
          </cell>
          <cell r="FT679">
            <v>0</v>
          </cell>
          <cell r="FU679">
            <v>0</v>
          </cell>
          <cell r="FV679">
            <v>0</v>
          </cell>
          <cell r="FW679">
            <v>0</v>
          </cell>
          <cell r="FX679">
            <v>0</v>
          </cell>
          <cell r="FY679">
            <v>0</v>
          </cell>
          <cell r="FZ679">
            <v>0</v>
          </cell>
          <cell r="GA679">
            <v>0</v>
          </cell>
          <cell r="GB679">
            <v>0</v>
          </cell>
          <cell r="GC679">
            <v>0</v>
          </cell>
        </row>
        <row r="680">
          <cell r="E680" t="str">
            <v>Площадь</v>
          </cell>
          <cell r="F680" t="str">
            <v>На балансе муниципального бюджетного учреждения</v>
          </cell>
          <cell r="G680">
            <v>10000</v>
          </cell>
          <cell r="H680">
            <v>300</v>
          </cell>
          <cell r="I680">
            <v>10300</v>
          </cell>
          <cell r="J680">
            <v>10000</v>
          </cell>
          <cell r="K680">
            <v>0</v>
          </cell>
          <cell r="L680">
            <v>0</v>
          </cell>
          <cell r="M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300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200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180</v>
          </cell>
          <cell r="BQ680">
            <v>0</v>
          </cell>
          <cell r="BR680">
            <v>2615</v>
          </cell>
          <cell r="BS680">
            <v>0</v>
          </cell>
          <cell r="BT680">
            <v>0</v>
          </cell>
          <cell r="BU680">
            <v>258.8</v>
          </cell>
          <cell r="BV680">
            <v>0</v>
          </cell>
          <cell r="BW680">
            <v>4</v>
          </cell>
          <cell r="BX680">
            <v>1</v>
          </cell>
          <cell r="BY680">
            <v>0</v>
          </cell>
          <cell r="BZ680">
            <v>0</v>
          </cell>
          <cell r="CA680">
            <v>4</v>
          </cell>
          <cell r="CB680">
            <v>0</v>
          </cell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0</v>
          </cell>
          <cell r="CV680">
            <v>0</v>
          </cell>
          <cell r="CW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0</v>
          </cell>
          <cell r="DD680">
            <v>0</v>
          </cell>
          <cell r="DE680">
            <v>0</v>
          </cell>
          <cell r="DF680">
            <v>0</v>
          </cell>
          <cell r="DG680">
            <v>0</v>
          </cell>
          <cell r="DH680">
            <v>0</v>
          </cell>
          <cell r="DI680">
            <v>0</v>
          </cell>
          <cell r="DK680">
            <v>0</v>
          </cell>
          <cell r="DL680">
            <v>0</v>
          </cell>
          <cell r="DM680">
            <v>0</v>
          </cell>
          <cell r="DN680">
            <v>0</v>
          </cell>
          <cell r="DO680">
            <v>0</v>
          </cell>
          <cell r="DP680">
            <v>0</v>
          </cell>
          <cell r="DQ680">
            <v>0</v>
          </cell>
          <cell r="DR680">
            <v>0</v>
          </cell>
          <cell r="DS680">
            <v>0</v>
          </cell>
          <cell r="DT680">
            <v>0</v>
          </cell>
          <cell r="DU680">
            <v>0</v>
          </cell>
          <cell r="DV680">
            <v>0</v>
          </cell>
          <cell r="DW680">
            <v>0</v>
          </cell>
          <cell r="DY680">
            <v>0</v>
          </cell>
          <cell r="DZ680">
            <v>0</v>
          </cell>
          <cell r="EA680">
            <v>0</v>
          </cell>
          <cell r="EB680">
            <v>0</v>
          </cell>
          <cell r="EC680">
            <v>0</v>
          </cell>
          <cell r="ED680">
            <v>0</v>
          </cell>
          <cell r="EE680">
            <v>0</v>
          </cell>
          <cell r="EF680">
            <v>0</v>
          </cell>
          <cell r="EG680">
            <v>0</v>
          </cell>
          <cell r="EH680">
            <v>0</v>
          </cell>
          <cell r="EI680">
            <v>0</v>
          </cell>
          <cell r="EK680">
            <v>0</v>
          </cell>
          <cell r="EL680">
            <v>0</v>
          </cell>
          <cell r="EM680">
            <v>0</v>
          </cell>
          <cell r="EN680">
            <v>0</v>
          </cell>
          <cell r="EO680">
            <v>0</v>
          </cell>
          <cell r="EP680">
            <v>0</v>
          </cell>
          <cell r="EQ680">
            <v>0</v>
          </cell>
          <cell r="ER680">
            <v>0</v>
          </cell>
          <cell r="ES680">
            <v>0</v>
          </cell>
          <cell r="ET680">
            <v>0</v>
          </cell>
          <cell r="EV680">
            <v>0</v>
          </cell>
          <cell r="EW680">
            <v>0</v>
          </cell>
          <cell r="EX680">
            <v>0</v>
          </cell>
          <cell r="EY680">
            <v>0</v>
          </cell>
          <cell r="EZ680">
            <v>0</v>
          </cell>
          <cell r="FA680">
            <v>0</v>
          </cell>
          <cell r="FB680">
            <v>0</v>
          </cell>
          <cell r="FC680">
            <v>0</v>
          </cell>
          <cell r="FD680">
            <v>0</v>
          </cell>
          <cell r="FE680">
            <v>0</v>
          </cell>
          <cell r="FF680">
            <v>0</v>
          </cell>
          <cell r="FG680">
            <v>0</v>
          </cell>
          <cell r="FH680">
            <v>0</v>
          </cell>
          <cell r="FI680">
            <v>0</v>
          </cell>
          <cell r="FJ680">
            <v>0</v>
          </cell>
          <cell r="FK680">
            <v>0</v>
          </cell>
          <cell r="FL680">
            <v>0</v>
          </cell>
          <cell r="FM680">
            <v>0</v>
          </cell>
          <cell r="FN680">
            <v>0</v>
          </cell>
          <cell r="FO680">
            <v>0</v>
          </cell>
          <cell r="FP680">
            <v>0</v>
          </cell>
          <cell r="FQ680">
            <v>0</v>
          </cell>
          <cell r="FR680">
            <v>0</v>
          </cell>
          <cell r="FS680">
            <v>0</v>
          </cell>
          <cell r="FT680">
            <v>0</v>
          </cell>
          <cell r="FU680">
            <v>0</v>
          </cell>
          <cell r="FV680">
            <v>0</v>
          </cell>
          <cell r="FW680">
            <v>0</v>
          </cell>
          <cell r="FX680">
            <v>0</v>
          </cell>
          <cell r="FY680">
            <v>0</v>
          </cell>
          <cell r="FZ680">
            <v>0</v>
          </cell>
          <cell r="GA680">
            <v>0</v>
          </cell>
          <cell r="GB680">
            <v>0</v>
          </cell>
          <cell r="GC680">
            <v>0</v>
          </cell>
        </row>
        <row r="681">
          <cell r="E681" t="str">
            <v>Иные объекты благоустройства</v>
          </cell>
          <cell r="F681" t="str">
            <v>На балансе муниципального бюджетного учреждения</v>
          </cell>
          <cell r="G681">
            <v>0</v>
          </cell>
          <cell r="H681">
            <v>420</v>
          </cell>
          <cell r="I681">
            <v>420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BT681">
            <v>0</v>
          </cell>
          <cell r="BU681">
            <v>80</v>
          </cell>
          <cell r="BV681">
            <v>0</v>
          </cell>
          <cell r="DA681">
            <v>420</v>
          </cell>
        </row>
        <row r="682">
          <cell r="E682" t="str">
            <v>Иные объекты благоустройства</v>
          </cell>
          <cell r="F682" t="str">
            <v>на балансе муниципального бюджетного учреждения</v>
          </cell>
          <cell r="G682">
            <v>0</v>
          </cell>
          <cell r="H682">
            <v>1200</v>
          </cell>
          <cell r="I682">
            <v>1200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BT682">
            <v>0</v>
          </cell>
          <cell r="BU682">
            <v>0</v>
          </cell>
          <cell r="BV682">
            <v>0</v>
          </cell>
          <cell r="DA682">
            <v>1200</v>
          </cell>
        </row>
        <row r="683">
          <cell r="E683" t="str">
            <v>Иные объекты благоустройства</v>
          </cell>
          <cell r="F683" t="str">
            <v>на балансе муниципального бюджетного учреждения</v>
          </cell>
          <cell r="G683">
            <v>0</v>
          </cell>
          <cell r="H683">
            <v>170</v>
          </cell>
          <cell r="I683">
            <v>170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BT683">
            <v>0</v>
          </cell>
          <cell r="BU683">
            <v>56</v>
          </cell>
          <cell r="BV683">
            <v>0</v>
          </cell>
          <cell r="CU683">
            <v>170</v>
          </cell>
        </row>
        <row r="684">
          <cell r="E684" t="str">
            <v>Иные объекты благоустройства</v>
          </cell>
          <cell r="F684" t="str">
            <v>на балансе муниципального бюджетного учреждения</v>
          </cell>
          <cell r="G684">
            <v>0</v>
          </cell>
          <cell r="H684">
            <v>294</v>
          </cell>
          <cell r="I684">
            <v>294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BT684">
            <v>0</v>
          </cell>
          <cell r="BU684">
            <v>60</v>
          </cell>
          <cell r="BV684">
            <v>0</v>
          </cell>
          <cell r="CU684">
            <v>294</v>
          </cell>
        </row>
        <row r="685">
          <cell r="E685" t="str">
            <v>Иные объекты благоустройства</v>
          </cell>
          <cell r="F685" t="str">
            <v>на балансе муниципального бюджетного учреждения</v>
          </cell>
          <cell r="G685">
            <v>0</v>
          </cell>
          <cell r="H685">
            <v>443</v>
          </cell>
          <cell r="I685">
            <v>443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BT685">
            <v>0</v>
          </cell>
          <cell r="BU685">
            <v>82</v>
          </cell>
          <cell r="BV685">
            <v>0</v>
          </cell>
          <cell r="CU685">
            <v>443</v>
          </cell>
        </row>
        <row r="686">
          <cell r="E686" t="str">
            <v>Иные объекты благоустройства</v>
          </cell>
          <cell r="F686" t="str">
            <v>на балансе муниципального бюджетного учреждения</v>
          </cell>
          <cell r="G686">
            <v>0</v>
          </cell>
          <cell r="H686">
            <v>480</v>
          </cell>
          <cell r="I686">
            <v>480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BT686">
            <v>0</v>
          </cell>
          <cell r="BU686">
            <v>70</v>
          </cell>
          <cell r="BV686">
            <v>0</v>
          </cell>
          <cell r="CU686">
            <v>480</v>
          </cell>
        </row>
        <row r="687">
          <cell r="E687" t="str">
            <v>Иные объекты благоустройства</v>
          </cell>
          <cell r="F687" t="str">
            <v>на балансе муниципального бюджетного учреждения</v>
          </cell>
          <cell r="G687">
            <v>0</v>
          </cell>
          <cell r="H687">
            <v>240</v>
          </cell>
          <cell r="I687">
            <v>240</v>
          </cell>
          <cell r="AQ687">
            <v>0</v>
          </cell>
          <cell r="AW687">
            <v>120</v>
          </cell>
          <cell r="AY687">
            <v>80</v>
          </cell>
          <cell r="BM687">
            <v>89</v>
          </cell>
          <cell r="BU687">
            <v>10</v>
          </cell>
          <cell r="FU687">
            <v>120</v>
          </cell>
        </row>
        <row r="688">
          <cell r="E688" t="str">
            <v>Иные объекты благоустройства</v>
          </cell>
          <cell r="F688" t="str">
            <v>на балансе муниципального бюджетного учреждения</v>
          </cell>
          <cell r="G688">
            <v>0</v>
          </cell>
          <cell r="H688">
            <v>242</v>
          </cell>
          <cell r="I688">
            <v>242</v>
          </cell>
          <cell r="AI688">
            <v>121</v>
          </cell>
          <cell r="AL688">
            <v>67</v>
          </cell>
          <cell r="AQ688">
            <v>0</v>
          </cell>
          <cell r="BM688">
            <v>65</v>
          </cell>
          <cell r="BU688">
            <v>11</v>
          </cell>
          <cell r="FU688">
            <v>121</v>
          </cell>
        </row>
        <row r="689">
          <cell r="E689" t="str">
            <v>Иные объекты благоустройства</v>
          </cell>
          <cell r="F689" t="str">
            <v>на балансе муниципального бюджетного учреждения</v>
          </cell>
          <cell r="G689">
            <v>0</v>
          </cell>
          <cell r="H689">
            <v>200</v>
          </cell>
          <cell r="I689">
            <v>200</v>
          </cell>
          <cell r="AQ689">
            <v>0</v>
          </cell>
          <cell r="AW689">
            <v>100</v>
          </cell>
          <cell r="AY689">
            <v>56</v>
          </cell>
          <cell r="BM689">
            <v>49</v>
          </cell>
          <cell r="BU689">
            <v>10</v>
          </cell>
          <cell r="FU689">
            <v>100</v>
          </cell>
        </row>
        <row r="690">
          <cell r="E690" t="str">
            <v>Иные объекты благоустройства</v>
          </cell>
          <cell r="F690" t="str">
            <v>на балансе муниципального бюджетного учреждения</v>
          </cell>
          <cell r="G690">
            <v>0</v>
          </cell>
          <cell r="H690">
            <v>160</v>
          </cell>
          <cell r="I690">
            <v>160</v>
          </cell>
          <cell r="AQ690">
            <v>0</v>
          </cell>
          <cell r="AW690">
            <v>80</v>
          </cell>
          <cell r="AY690">
            <v>53</v>
          </cell>
          <cell r="BM690">
            <v>167</v>
          </cell>
          <cell r="BU690">
            <v>10</v>
          </cell>
          <cell r="FU690">
            <v>80</v>
          </cell>
        </row>
        <row r="691">
          <cell r="E691" t="str">
            <v>Иные объекты благоустройства</v>
          </cell>
          <cell r="F691" t="str">
            <v>на балансе муниципального бюджетного учреждения</v>
          </cell>
          <cell r="G691">
            <v>0</v>
          </cell>
          <cell r="H691">
            <v>782</v>
          </cell>
          <cell r="I691">
            <v>782</v>
          </cell>
          <cell r="AO691">
            <v>782</v>
          </cell>
          <cell r="BM691">
            <v>56</v>
          </cell>
        </row>
        <row r="692">
          <cell r="E692" t="str">
            <v>Пешеходная дорожка</v>
          </cell>
          <cell r="F692" t="str">
            <v>на балансе муниципального бюджетного учреждения</v>
          </cell>
          <cell r="G692">
            <v>0</v>
          </cell>
          <cell r="H692">
            <v>586</v>
          </cell>
          <cell r="I692">
            <v>586</v>
          </cell>
          <cell r="AO692">
            <v>586</v>
          </cell>
          <cell r="AY692">
            <v>330</v>
          </cell>
        </row>
        <row r="693">
          <cell r="E693" t="str">
            <v>Пешеходная дорожка</v>
          </cell>
          <cell r="F693" t="str">
            <v>на балансе муниципального бюджетного учреждения</v>
          </cell>
          <cell r="G693">
            <v>0</v>
          </cell>
          <cell r="H693">
            <v>1000</v>
          </cell>
          <cell r="I693">
            <v>1000</v>
          </cell>
          <cell r="AO693">
            <v>1000</v>
          </cell>
          <cell r="AY693">
            <v>670</v>
          </cell>
          <cell r="BM693">
            <v>115</v>
          </cell>
        </row>
        <row r="694">
          <cell r="E694" t="str">
            <v>Пешеходная дорожка</v>
          </cell>
          <cell r="F694" t="str">
            <v>на балансе муниципального бюджетного учреждения</v>
          </cell>
          <cell r="G694">
            <v>0</v>
          </cell>
          <cell r="H694">
            <v>60</v>
          </cell>
          <cell r="I694">
            <v>60</v>
          </cell>
          <cell r="AQ694">
            <v>60</v>
          </cell>
          <cell r="AY694">
            <v>40</v>
          </cell>
        </row>
        <row r="695">
          <cell r="E695" t="str">
            <v>Иные объекты благоустройства</v>
          </cell>
          <cell r="F695" t="str">
            <v>на балансе муниципального бюджетного учреждения</v>
          </cell>
          <cell r="G695">
            <v>0</v>
          </cell>
          <cell r="H695">
            <v>1300</v>
          </cell>
          <cell r="I695">
            <v>1300</v>
          </cell>
          <cell r="AO695">
            <v>1300</v>
          </cell>
        </row>
        <row r="696">
          <cell r="E696" t="str">
            <v>Иные объекты благоустройства</v>
          </cell>
          <cell r="F696" t="str">
            <v>на балансе муниципального бюджетного учреждения</v>
          </cell>
          <cell r="G696">
            <v>0</v>
          </cell>
          <cell r="H696">
            <v>55</v>
          </cell>
          <cell r="I696">
            <v>55</v>
          </cell>
          <cell r="AO696">
            <v>55</v>
          </cell>
        </row>
        <row r="697">
          <cell r="E697" t="str">
            <v>Иные объекты благоустройства</v>
          </cell>
          <cell r="F697" t="str">
            <v>на балансе муниципального бюджетного учреждения</v>
          </cell>
          <cell r="G697">
            <v>0</v>
          </cell>
          <cell r="H697">
            <v>300</v>
          </cell>
          <cell r="I697">
            <v>300</v>
          </cell>
          <cell r="AQ697">
            <v>300</v>
          </cell>
        </row>
        <row r="698">
          <cell r="E698" t="str">
            <v>Иные объекты благоустройства</v>
          </cell>
          <cell r="F698" t="str">
            <v>на балансе муниципального бюджетного учреждения</v>
          </cell>
          <cell r="G698">
            <v>0</v>
          </cell>
          <cell r="H698">
            <v>65</v>
          </cell>
          <cell r="I698">
            <v>65</v>
          </cell>
          <cell r="AO698">
            <v>65</v>
          </cell>
        </row>
        <row r="699">
          <cell r="E699" t="str">
            <v>Иные объекты благоустройства</v>
          </cell>
          <cell r="F699" t="str">
            <v>на балансе муниципального бюджетного учреждения</v>
          </cell>
          <cell r="G699">
            <v>0</v>
          </cell>
          <cell r="H699">
            <v>76</v>
          </cell>
          <cell r="I699">
            <v>76</v>
          </cell>
          <cell r="AO699">
            <v>76</v>
          </cell>
        </row>
        <row r="700">
          <cell r="E700" t="str">
            <v>Иные объекты благоустройства</v>
          </cell>
          <cell r="F700" t="str">
            <v>на балансе муниципального бюджетного учреждения</v>
          </cell>
          <cell r="G700">
            <v>0</v>
          </cell>
          <cell r="H700">
            <v>400</v>
          </cell>
          <cell r="I700">
            <v>400</v>
          </cell>
          <cell r="AO700">
            <v>400</v>
          </cell>
        </row>
        <row r="701">
          <cell r="E701" t="str">
            <v>Иные объекты благоустройства</v>
          </cell>
          <cell r="F701" t="str">
            <v>на балансе муниципального бюджетного учреждения</v>
          </cell>
          <cell r="G701">
            <v>0</v>
          </cell>
          <cell r="H701">
            <v>200</v>
          </cell>
          <cell r="I701">
            <v>200</v>
          </cell>
          <cell r="AO701">
            <v>200</v>
          </cell>
        </row>
        <row r="702">
          <cell r="E702" t="str">
            <v>Иные объекты благоустройства</v>
          </cell>
          <cell r="F702" t="str">
            <v>на балансе муниципального бюджетного учреждения</v>
          </cell>
          <cell r="G702">
            <v>0</v>
          </cell>
          <cell r="H702">
            <v>220</v>
          </cell>
          <cell r="I702">
            <v>220</v>
          </cell>
          <cell r="AO702">
            <v>220</v>
          </cell>
        </row>
        <row r="703">
          <cell r="E703" t="str">
            <v>Иные объекты благоустройства</v>
          </cell>
          <cell r="F703" t="str">
            <v>на балансе муниципального бюджетного учреждения</v>
          </cell>
          <cell r="G703">
            <v>0</v>
          </cell>
          <cell r="H703">
            <v>180</v>
          </cell>
          <cell r="I703">
            <v>180</v>
          </cell>
          <cell r="BK703">
            <v>0</v>
          </cell>
          <cell r="BL703">
            <v>180</v>
          </cell>
          <cell r="BU703">
            <v>17.600000000000001</v>
          </cell>
        </row>
        <row r="704">
          <cell r="E704" t="str">
            <v>Парк</v>
          </cell>
          <cell r="F704" t="str">
            <v>Муниципальный заказ</v>
          </cell>
          <cell r="G704">
            <v>0</v>
          </cell>
          <cell r="H704">
            <v>6500</v>
          </cell>
          <cell r="I704">
            <v>6500</v>
          </cell>
          <cell r="BS704">
            <v>184</v>
          </cell>
          <cell r="BW704">
            <v>10</v>
          </cell>
          <cell r="CA704">
            <v>10</v>
          </cell>
          <cell r="FS704">
            <v>290</v>
          </cell>
          <cell r="GA704">
            <v>6210</v>
          </cell>
        </row>
        <row r="705">
          <cell r="E705" t="str">
            <v>Парк</v>
          </cell>
          <cell r="F705" t="str">
            <v>Муниципальный заказ</v>
          </cell>
          <cell r="G705">
            <v>0</v>
          </cell>
          <cell r="H705">
            <v>8870</v>
          </cell>
          <cell r="I705">
            <v>8870</v>
          </cell>
          <cell r="BS705">
            <v>440</v>
          </cell>
          <cell r="BW705">
            <v>12</v>
          </cell>
          <cell r="CA705">
            <v>15</v>
          </cell>
          <cell r="FS705">
            <v>930</v>
          </cell>
          <cell r="GA705">
            <v>7940</v>
          </cell>
        </row>
        <row r="706">
          <cell r="E706" t="str">
            <v>Парк</v>
          </cell>
          <cell r="F706" t="str">
            <v>Муниципальный заказ</v>
          </cell>
          <cell r="G706">
            <v>0</v>
          </cell>
          <cell r="H706">
            <v>800</v>
          </cell>
          <cell r="I706">
            <v>800</v>
          </cell>
          <cell r="BS706">
            <v>115</v>
          </cell>
          <cell r="BW706">
            <v>5</v>
          </cell>
          <cell r="CA706">
            <v>10</v>
          </cell>
          <cell r="FS706">
            <v>220</v>
          </cell>
          <cell r="GA706">
            <v>580</v>
          </cell>
        </row>
        <row r="707">
          <cell r="E707" t="str">
            <v>Иные объекты благоустройства</v>
          </cell>
          <cell r="F707" t="str">
            <v>Муниципальный заказ</v>
          </cell>
          <cell r="G707">
            <v>0</v>
          </cell>
          <cell r="H707">
            <v>4585.5</v>
          </cell>
          <cell r="I707">
            <v>4585.5</v>
          </cell>
          <cell r="FU707">
            <v>50</v>
          </cell>
          <cell r="GA707">
            <v>4535.5</v>
          </cell>
        </row>
        <row r="708">
          <cell r="E708" t="str">
            <v>Иные объекты благоустройства</v>
          </cell>
          <cell r="F708" t="str">
            <v>Муниципальный заказ</v>
          </cell>
          <cell r="G708">
            <v>0</v>
          </cell>
          <cell r="H708">
            <v>180</v>
          </cell>
          <cell r="I708">
            <v>180</v>
          </cell>
          <cell r="FU708">
            <v>50</v>
          </cell>
          <cell r="GA708">
            <v>130</v>
          </cell>
        </row>
        <row r="709">
          <cell r="E709" t="str">
            <v>Иные объекты благоустройства</v>
          </cell>
          <cell r="F709" t="str">
            <v>Муниципальный заказ</v>
          </cell>
          <cell r="G709">
            <v>0</v>
          </cell>
          <cell r="H709">
            <v>70</v>
          </cell>
          <cell r="I709">
            <v>70</v>
          </cell>
          <cell r="FU709">
            <v>70</v>
          </cell>
        </row>
        <row r="710">
          <cell r="E710" t="str">
            <v>Иные объекты благоустройства</v>
          </cell>
          <cell r="F710" t="str">
            <v>Муниципальный заказ</v>
          </cell>
          <cell r="G710">
            <v>0</v>
          </cell>
          <cell r="H710">
            <v>715</v>
          </cell>
          <cell r="I710">
            <v>715</v>
          </cell>
          <cell r="FU710">
            <v>80</v>
          </cell>
          <cell r="GA710">
            <v>635</v>
          </cell>
        </row>
        <row r="711">
          <cell r="E711" t="str">
            <v>Тротуар</v>
          </cell>
          <cell r="F711" t="str">
            <v>Муниципальный заказ</v>
          </cell>
          <cell r="G711">
            <v>0</v>
          </cell>
          <cell r="H711">
            <v>3850</v>
          </cell>
          <cell r="I711">
            <v>3850</v>
          </cell>
          <cell r="FS711">
            <v>1650</v>
          </cell>
          <cell r="GA711">
            <v>2200</v>
          </cell>
        </row>
        <row r="712">
          <cell r="E712" t="str">
            <v>Иные объекты благоустройства</v>
          </cell>
          <cell r="F712" t="str">
            <v>Муниципальный заказ</v>
          </cell>
          <cell r="G712">
            <v>0</v>
          </cell>
          <cell r="H712">
            <v>262.5</v>
          </cell>
          <cell r="I712">
            <v>262.5</v>
          </cell>
          <cell r="AO712">
            <v>262.5</v>
          </cell>
          <cell r="AY712">
            <v>175</v>
          </cell>
        </row>
        <row r="713">
          <cell r="E713" t="str">
            <v>Иные объекты благоустройства</v>
          </cell>
          <cell r="F713" t="str">
            <v>Муниципальный заказ</v>
          </cell>
          <cell r="G713">
            <v>0</v>
          </cell>
          <cell r="H713">
            <v>1125</v>
          </cell>
          <cell r="I713">
            <v>1125</v>
          </cell>
          <cell r="AO713">
            <v>1125</v>
          </cell>
          <cell r="AY713">
            <v>750</v>
          </cell>
        </row>
        <row r="714">
          <cell r="E714" t="str">
            <v>Иные объекты благоустройства</v>
          </cell>
          <cell r="F714" t="str">
            <v>Муниципальный заказ</v>
          </cell>
          <cell r="G714">
            <v>0</v>
          </cell>
          <cell r="H714">
            <v>200</v>
          </cell>
          <cell r="I714">
            <v>200</v>
          </cell>
          <cell r="AO714">
            <v>200</v>
          </cell>
          <cell r="AY714">
            <v>200</v>
          </cell>
        </row>
        <row r="715">
          <cell r="E715" t="str">
            <v>Иные объекты благоустройства</v>
          </cell>
          <cell r="F715" t="str">
            <v>Муниципальный заказ</v>
          </cell>
          <cell r="G715">
            <v>0</v>
          </cell>
          <cell r="H715">
            <v>285</v>
          </cell>
          <cell r="I715">
            <v>285</v>
          </cell>
          <cell r="AO715">
            <v>285</v>
          </cell>
          <cell r="AY715">
            <v>285</v>
          </cell>
        </row>
        <row r="716">
          <cell r="E716" t="str">
            <v>Иные объекты благоустройства</v>
          </cell>
          <cell r="F716" t="str">
            <v>Муниципальный заказ</v>
          </cell>
          <cell r="G716">
            <v>0</v>
          </cell>
          <cell r="H716">
            <v>108</v>
          </cell>
          <cell r="I716">
            <v>108</v>
          </cell>
          <cell r="AO716">
            <v>108</v>
          </cell>
          <cell r="AY716">
            <v>72</v>
          </cell>
        </row>
        <row r="717">
          <cell r="E717" t="str">
            <v>Иные объекты благоустройства</v>
          </cell>
          <cell r="F717" t="str">
            <v>Муниципальный заказ</v>
          </cell>
          <cell r="G717">
            <v>0</v>
          </cell>
          <cell r="H717">
            <v>1520</v>
          </cell>
          <cell r="I717">
            <v>1520</v>
          </cell>
          <cell r="AO717">
            <v>570</v>
          </cell>
          <cell r="AW717">
            <v>950</v>
          </cell>
          <cell r="AY717">
            <v>475</v>
          </cell>
        </row>
        <row r="718">
          <cell r="E718" t="str">
            <v>Иные объекты благоустройства</v>
          </cell>
          <cell r="F718" t="str">
            <v>Муниципальный заказ</v>
          </cell>
          <cell r="G718">
            <v>0</v>
          </cell>
          <cell r="H718">
            <v>766.5</v>
          </cell>
          <cell r="I718">
            <v>766.5</v>
          </cell>
          <cell r="AO718">
            <v>766.5</v>
          </cell>
          <cell r="AY718">
            <v>511</v>
          </cell>
        </row>
        <row r="719">
          <cell r="E719" t="str">
            <v>Иные объекты благоустройства</v>
          </cell>
          <cell r="F719" t="str">
            <v>Муниципальный заказ</v>
          </cell>
          <cell r="G719">
            <v>0</v>
          </cell>
          <cell r="H719">
            <v>544</v>
          </cell>
          <cell r="I719">
            <v>544</v>
          </cell>
          <cell r="BU719">
            <v>82</v>
          </cell>
          <cell r="BW719">
            <v>2</v>
          </cell>
          <cell r="CA719">
            <v>2</v>
          </cell>
          <cell r="CG719">
            <v>1</v>
          </cell>
          <cell r="GA719">
            <v>544</v>
          </cell>
        </row>
        <row r="720">
          <cell r="E720" t="str">
            <v>Иные объекты благоустройства</v>
          </cell>
          <cell r="F720" t="str">
            <v>Муниципальный заказ</v>
          </cell>
          <cell r="G720">
            <v>0</v>
          </cell>
          <cell r="H720">
            <v>220</v>
          </cell>
          <cell r="I720">
            <v>220</v>
          </cell>
          <cell r="BU720">
            <v>47</v>
          </cell>
          <cell r="BW720">
            <v>2</v>
          </cell>
          <cell r="CG720">
            <v>1</v>
          </cell>
          <cell r="GA720">
            <v>220</v>
          </cell>
        </row>
        <row r="721">
          <cell r="E721" t="str">
            <v>Иные объекты благоустройства</v>
          </cell>
          <cell r="F721" t="str">
            <v>Муниципальный заказ</v>
          </cell>
          <cell r="G721">
            <v>0</v>
          </cell>
          <cell r="H721">
            <v>6511</v>
          </cell>
          <cell r="I721">
            <v>6511</v>
          </cell>
          <cell r="CG721">
            <v>1</v>
          </cell>
          <cell r="GA721">
            <v>6511</v>
          </cell>
        </row>
        <row r="722">
          <cell r="E722" t="str">
            <v>Иные объекты благоустройства</v>
          </cell>
          <cell r="F722" t="str">
            <v>Муниципальный заказ</v>
          </cell>
          <cell r="G722">
            <v>0</v>
          </cell>
          <cell r="H722">
            <v>7820</v>
          </cell>
          <cell r="I722">
            <v>7820</v>
          </cell>
          <cell r="CG722">
            <v>1</v>
          </cell>
          <cell r="GA722">
            <v>7820</v>
          </cell>
        </row>
        <row r="723">
          <cell r="E723" t="str">
            <v>Иные объекты благоустройства</v>
          </cell>
          <cell r="F723" t="str">
            <v>Муниципальный заказ</v>
          </cell>
          <cell r="G723">
            <v>0</v>
          </cell>
          <cell r="H723">
            <v>2545</v>
          </cell>
          <cell r="I723">
            <v>2545</v>
          </cell>
          <cell r="CG723">
            <v>1</v>
          </cell>
          <cell r="FV723">
            <v>800</v>
          </cell>
          <cell r="GA723">
            <v>1745</v>
          </cell>
        </row>
        <row r="724">
          <cell r="E724" t="str">
            <v>Иные объекты благоустройства</v>
          </cell>
          <cell r="F724" t="str">
            <v>Муниципальный заказ</v>
          </cell>
          <cell r="G724">
            <v>0</v>
          </cell>
          <cell r="H724">
            <v>800</v>
          </cell>
          <cell r="I724">
            <v>800</v>
          </cell>
          <cell r="CG724">
            <v>1</v>
          </cell>
          <cell r="FV724">
            <v>800</v>
          </cell>
        </row>
        <row r="725">
          <cell r="E725" t="str">
            <v>Иные объекты благоустройства</v>
          </cell>
          <cell r="F725" t="str">
            <v>Муниципальный заказ</v>
          </cell>
          <cell r="G725">
            <v>0</v>
          </cell>
          <cell r="H725">
            <v>1000</v>
          </cell>
          <cell r="I725">
            <v>1000</v>
          </cell>
          <cell r="CG725">
            <v>1</v>
          </cell>
          <cell r="FU725">
            <v>20</v>
          </cell>
          <cell r="FV725">
            <v>780</v>
          </cell>
          <cell r="GA725">
            <v>200</v>
          </cell>
        </row>
        <row r="726">
          <cell r="E726" t="str">
            <v>Иные объекты благоустройства</v>
          </cell>
          <cell r="F726" t="str">
            <v>Муниципальный заказ</v>
          </cell>
          <cell r="G726">
            <v>0</v>
          </cell>
          <cell r="H726">
            <v>640</v>
          </cell>
          <cell r="I726">
            <v>640</v>
          </cell>
          <cell r="CG726">
            <v>1</v>
          </cell>
          <cell r="FV726">
            <v>440</v>
          </cell>
          <cell r="GA726">
            <v>200</v>
          </cell>
        </row>
        <row r="727">
          <cell r="E727" t="str">
            <v>Иные объекты благоустройства</v>
          </cell>
          <cell r="F727" t="str">
            <v>Муниципальный заказ</v>
          </cell>
          <cell r="G727">
            <v>684.16</v>
          </cell>
          <cell r="H727">
            <v>180</v>
          </cell>
          <cell r="I727">
            <v>864.16</v>
          </cell>
          <cell r="BA727">
            <v>684.16</v>
          </cell>
          <cell r="BH727">
            <v>180</v>
          </cell>
        </row>
        <row r="728">
          <cell r="E728" t="str">
            <v>Иные объекты благоустройства</v>
          </cell>
          <cell r="F728" t="str">
            <v>Муниципальный заказ</v>
          </cell>
          <cell r="G728">
            <v>588</v>
          </cell>
          <cell r="H728">
            <v>168</v>
          </cell>
          <cell r="I728">
            <v>756</v>
          </cell>
          <cell r="BA728">
            <v>588</v>
          </cell>
          <cell r="BH728">
            <v>168</v>
          </cell>
        </row>
        <row r="729">
          <cell r="E729" t="str">
            <v>Иные объекты благоустройства</v>
          </cell>
          <cell r="F729" t="str">
            <v>Муниципальный заказ</v>
          </cell>
          <cell r="G729">
            <v>436.9</v>
          </cell>
          <cell r="H729">
            <v>124</v>
          </cell>
          <cell r="I729">
            <v>560.9</v>
          </cell>
          <cell r="BA729">
            <v>436.9</v>
          </cell>
          <cell r="BH729">
            <v>124</v>
          </cell>
        </row>
        <row r="730">
          <cell r="E730" t="str">
            <v>Иные объекты благоустройства</v>
          </cell>
          <cell r="F730" t="str">
            <v>Муниципальный заказ</v>
          </cell>
          <cell r="G730">
            <v>465.43</v>
          </cell>
          <cell r="H730">
            <v>132</v>
          </cell>
          <cell r="I730">
            <v>597.43000000000006</v>
          </cell>
          <cell r="BA730">
            <v>465.43</v>
          </cell>
          <cell r="BH730">
            <v>132</v>
          </cell>
        </row>
        <row r="731">
          <cell r="E731" t="str">
            <v>Иные объекты благоустройства</v>
          </cell>
          <cell r="F731" t="str">
            <v>Муниципальный заказ</v>
          </cell>
          <cell r="G731">
            <v>354.32</v>
          </cell>
          <cell r="H731">
            <v>186</v>
          </cell>
          <cell r="I731">
            <v>540.31999999999994</v>
          </cell>
          <cell r="BA731">
            <v>354.32</v>
          </cell>
          <cell r="BH731">
            <v>186</v>
          </cell>
        </row>
        <row r="732">
          <cell r="E732" t="str">
            <v>Иные объекты благоустройства</v>
          </cell>
          <cell r="F732" t="str">
            <v>Муниципальный заказ</v>
          </cell>
          <cell r="G732">
            <v>740.8</v>
          </cell>
          <cell r="H732">
            <v>185</v>
          </cell>
          <cell r="I732">
            <v>925.8</v>
          </cell>
          <cell r="BA732">
            <v>740.8</v>
          </cell>
          <cell r="BH732">
            <v>185</v>
          </cell>
        </row>
        <row r="733">
          <cell r="E733" t="str">
            <v>Иные объекты благоустройства</v>
          </cell>
          <cell r="F733" t="str">
            <v>Муниципальный заказ</v>
          </cell>
          <cell r="G733">
            <v>1438.5</v>
          </cell>
          <cell r="H733">
            <v>411</v>
          </cell>
          <cell r="I733">
            <v>1849.5</v>
          </cell>
          <cell r="BA733">
            <v>1438.5</v>
          </cell>
          <cell r="BH733">
            <v>411</v>
          </cell>
        </row>
        <row r="734">
          <cell r="E734" t="str">
            <v>Иные объекты благоустройства</v>
          </cell>
          <cell r="F734" t="str">
            <v>Муниципальный заказ</v>
          </cell>
          <cell r="G734">
            <v>535.57000000000005</v>
          </cell>
          <cell r="H734">
            <v>306</v>
          </cell>
          <cell r="I734">
            <v>841.57</v>
          </cell>
          <cell r="BA734">
            <v>535.57000000000005</v>
          </cell>
          <cell r="BH734">
            <v>306</v>
          </cell>
        </row>
        <row r="735">
          <cell r="E735" t="str">
            <v>Иные объекты благоустройства</v>
          </cell>
          <cell r="F735" t="str">
            <v>Муниципальный заказ</v>
          </cell>
          <cell r="G735">
            <v>1337.02</v>
          </cell>
          <cell r="H735">
            <v>764</v>
          </cell>
          <cell r="I735">
            <v>2101.02</v>
          </cell>
          <cell r="BA735">
            <v>1337.02</v>
          </cell>
          <cell r="BH735">
            <v>764</v>
          </cell>
        </row>
        <row r="736">
          <cell r="E736" t="str">
            <v>Иные объекты благоустройства</v>
          </cell>
          <cell r="F736" t="str">
            <v>Муниципальный заказ</v>
          </cell>
          <cell r="G736">
            <v>1477.53</v>
          </cell>
          <cell r="H736">
            <v>844</v>
          </cell>
          <cell r="I736">
            <v>2321.5299999999997</v>
          </cell>
          <cell r="BA736">
            <v>1477.53</v>
          </cell>
          <cell r="BH736">
            <v>844</v>
          </cell>
        </row>
        <row r="737">
          <cell r="E737" t="str">
            <v>Иные объекты благоустройства</v>
          </cell>
          <cell r="F737" t="str">
            <v>Муниципальный заказ</v>
          </cell>
          <cell r="G737">
            <v>926.34</v>
          </cell>
          <cell r="H737">
            <v>530</v>
          </cell>
          <cell r="I737">
            <v>1456.3400000000001</v>
          </cell>
          <cell r="BA737">
            <v>926.34</v>
          </cell>
          <cell r="BH737">
            <v>530</v>
          </cell>
        </row>
        <row r="738">
          <cell r="E738" t="str">
            <v>Иные объекты благоустройства</v>
          </cell>
          <cell r="F738" t="str">
            <v>Муниципальный заказ</v>
          </cell>
          <cell r="G738">
            <v>1767.5</v>
          </cell>
          <cell r="H738">
            <v>1010</v>
          </cell>
          <cell r="I738">
            <v>2777.5</v>
          </cell>
          <cell r="BA738">
            <v>1767.5</v>
          </cell>
          <cell r="BH738">
            <v>1010</v>
          </cell>
        </row>
        <row r="739">
          <cell r="E739" t="str">
            <v>Иные объекты благоустройства</v>
          </cell>
          <cell r="F739" t="str">
            <v>Муниципальный заказ</v>
          </cell>
          <cell r="G739">
            <v>1674</v>
          </cell>
          <cell r="H739">
            <v>744</v>
          </cell>
          <cell r="I739">
            <v>2418</v>
          </cell>
          <cell r="BA739">
            <v>1674</v>
          </cell>
          <cell r="BH739">
            <v>744</v>
          </cell>
        </row>
        <row r="740">
          <cell r="E740" t="str">
            <v>Иные объекты благоустройства</v>
          </cell>
          <cell r="F740" t="str">
            <v>Муниципальный заказ</v>
          </cell>
          <cell r="G740">
            <v>4104</v>
          </cell>
          <cell r="H740">
            <v>2052</v>
          </cell>
          <cell r="I740">
            <v>6156</v>
          </cell>
          <cell r="BA740">
            <v>4104</v>
          </cell>
          <cell r="BH740">
            <v>2052</v>
          </cell>
        </row>
        <row r="741">
          <cell r="E741" t="str">
            <v>Иные объекты благоустройства</v>
          </cell>
          <cell r="F741" t="str">
            <v>Муниципальный заказ</v>
          </cell>
          <cell r="G741">
            <v>2605.5</v>
          </cell>
          <cell r="H741">
            <v>1160</v>
          </cell>
          <cell r="I741">
            <v>3765.5</v>
          </cell>
          <cell r="BA741">
            <v>2605.5</v>
          </cell>
          <cell r="BH741">
            <v>1160</v>
          </cell>
        </row>
        <row r="742">
          <cell r="E742" t="str">
            <v>Иные объекты благоустройства</v>
          </cell>
          <cell r="F742" t="str">
            <v>Муниципальный заказ</v>
          </cell>
          <cell r="G742">
            <v>868</v>
          </cell>
          <cell r="H742">
            <v>496</v>
          </cell>
          <cell r="I742">
            <v>1364</v>
          </cell>
          <cell r="BA742">
            <v>868</v>
          </cell>
          <cell r="BH742">
            <v>496</v>
          </cell>
        </row>
        <row r="743">
          <cell r="E743" t="str">
            <v>Иные объекты благоустройства</v>
          </cell>
          <cell r="F743" t="str">
            <v>Муниципальный заказ</v>
          </cell>
          <cell r="G743">
            <v>1190</v>
          </cell>
          <cell r="H743">
            <v>680</v>
          </cell>
          <cell r="I743">
            <v>1870</v>
          </cell>
          <cell r="BA743">
            <v>1190</v>
          </cell>
          <cell r="BH743">
            <v>680</v>
          </cell>
        </row>
        <row r="744">
          <cell r="E744" t="str">
            <v>Иные объекты благоустройства</v>
          </cell>
          <cell r="F744" t="str">
            <v>Муниципальный заказ</v>
          </cell>
          <cell r="G744">
            <v>3353.09</v>
          </cell>
          <cell r="H744">
            <v>0</v>
          </cell>
          <cell r="I744">
            <v>3353.09</v>
          </cell>
          <cell r="BA744">
            <v>3353.09</v>
          </cell>
        </row>
        <row r="745">
          <cell r="E745" t="str">
            <v>Иные объекты благоустройства</v>
          </cell>
          <cell r="F745" t="str">
            <v>Муниципальный заказ</v>
          </cell>
          <cell r="G745">
            <v>3990</v>
          </cell>
          <cell r="H745">
            <v>0</v>
          </cell>
          <cell r="I745">
            <v>3990</v>
          </cell>
          <cell r="BA745">
            <v>3990</v>
          </cell>
        </row>
        <row r="746">
          <cell r="E746" t="str">
            <v>Иные объекты благоустройства</v>
          </cell>
          <cell r="F746" t="str">
            <v>Муниципальный заказ</v>
          </cell>
          <cell r="G746">
            <v>1200</v>
          </cell>
          <cell r="H746">
            <v>600</v>
          </cell>
          <cell r="I746">
            <v>1800</v>
          </cell>
          <cell r="BA746">
            <v>1200</v>
          </cell>
          <cell r="BH746">
            <v>600</v>
          </cell>
        </row>
        <row r="747">
          <cell r="E747" t="str">
            <v>Иные объекты благоустройства</v>
          </cell>
          <cell r="F747" t="str">
            <v>Муниципальный заказ</v>
          </cell>
          <cell r="G747">
            <v>2160</v>
          </cell>
          <cell r="H747">
            <v>0</v>
          </cell>
          <cell r="I747">
            <v>2160</v>
          </cell>
          <cell r="BA747">
            <v>2160</v>
          </cell>
        </row>
        <row r="748">
          <cell r="E748" t="str">
            <v>Иные объекты благоустройства</v>
          </cell>
          <cell r="F748" t="str">
            <v>Муниципальный заказ</v>
          </cell>
          <cell r="G748">
            <v>428</v>
          </cell>
          <cell r="H748">
            <v>107</v>
          </cell>
          <cell r="I748">
            <v>535</v>
          </cell>
          <cell r="BA748">
            <v>428</v>
          </cell>
          <cell r="BH748">
            <v>107</v>
          </cell>
        </row>
        <row r="749">
          <cell r="E749" t="str">
            <v>Иные объекты благоустройства</v>
          </cell>
          <cell r="F749" t="str">
            <v>Муниципальный заказ</v>
          </cell>
          <cell r="G749">
            <v>1625</v>
          </cell>
          <cell r="H749">
            <v>500</v>
          </cell>
          <cell r="I749">
            <v>2125</v>
          </cell>
          <cell r="BA749">
            <v>1625</v>
          </cell>
          <cell r="BH749">
            <v>500</v>
          </cell>
        </row>
        <row r="750">
          <cell r="E750" t="str">
            <v>Иные объекты благоустройства</v>
          </cell>
          <cell r="F750" t="str">
            <v>Муниципальный заказ</v>
          </cell>
          <cell r="G750">
            <v>1600</v>
          </cell>
          <cell r="H750">
            <v>0</v>
          </cell>
          <cell r="I750">
            <v>1600</v>
          </cell>
          <cell r="BA750">
            <v>1600</v>
          </cell>
        </row>
        <row r="751">
          <cell r="E751" t="str">
            <v>Иные объекты благоустройства</v>
          </cell>
          <cell r="F751" t="str">
            <v>Муниципальный заказ</v>
          </cell>
          <cell r="G751">
            <v>1000</v>
          </cell>
          <cell r="H751">
            <v>250</v>
          </cell>
          <cell r="I751">
            <v>1250</v>
          </cell>
          <cell r="BA751">
            <v>1000</v>
          </cell>
          <cell r="BH751">
            <v>250</v>
          </cell>
        </row>
        <row r="752">
          <cell r="E752" t="str">
            <v>Иные объекты благоустройства</v>
          </cell>
          <cell r="F752" t="str">
            <v>Муниципальный заказ</v>
          </cell>
          <cell r="G752">
            <v>2500</v>
          </cell>
          <cell r="H752">
            <v>0</v>
          </cell>
          <cell r="I752">
            <v>2500</v>
          </cell>
          <cell r="BA752">
            <v>2500</v>
          </cell>
        </row>
        <row r="753">
          <cell r="E753" t="str">
            <v>Иные объекты благоустройства</v>
          </cell>
          <cell r="F753" t="str">
            <v>Муниципальный заказ</v>
          </cell>
          <cell r="G753">
            <v>1600</v>
          </cell>
          <cell r="H753">
            <v>800</v>
          </cell>
          <cell r="I753">
            <v>2400</v>
          </cell>
          <cell r="BA753">
            <v>1600</v>
          </cell>
          <cell r="BH753">
            <v>800</v>
          </cell>
        </row>
        <row r="754">
          <cell r="E754" t="str">
            <v>Иные объекты благоустройства</v>
          </cell>
          <cell r="F754" t="str">
            <v>Муниципальный заказ</v>
          </cell>
          <cell r="G754">
            <v>10350</v>
          </cell>
          <cell r="H754">
            <v>0</v>
          </cell>
          <cell r="I754">
            <v>10350</v>
          </cell>
          <cell r="BA754">
            <v>10350</v>
          </cell>
        </row>
        <row r="755">
          <cell r="E755" t="str">
            <v>Иные объекты благоустройства</v>
          </cell>
          <cell r="F755" t="str">
            <v>Муниципальный заказ</v>
          </cell>
          <cell r="G755">
            <v>525</v>
          </cell>
          <cell r="H755">
            <v>300</v>
          </cell>
          <cell r="I755">
            <v>825</v>
          </cell>
          <cell r="BA755">
            <v>525</v>
          </cell>
          <cell r="BH755">
            <v>300</v>
          </cell>
        </row>
        <row r="756">
          <cell r="E756" t="str">
            <v>Иные объекты благоустройства</v>
          </cell>
          <cell r="F756" t="str">
            <v>Муниципальный заказ</v>
          </cell>
          <cell r="G756">
            <v>4025</v>
          </cell>
          <cell r="H756">
            <v>0</v>
          </cell>
          <cell r="I756">
            <v>4025</v>
          </cell>
          <cell r="BA756">
            <v>4025</v>
          </cell>
        </row>
        <row r="757">
          <cell r="E757" t="str">
            <v>Иные объекты благоустройства</v>
          </cell>
          <cell r="F757" t="str">
            <v>Муниципальный заказ</v>
          </cell>
          <cell r="G757">
            <v>3150</v>
          </cell>
          <cell r="H757">
            <v>700.2</v>
          </cell>
          <cell r="I757">
            <v>3850.2</v>
          </cell>
          <cell r="BA757">
            <v>3150</v>
          </cell>
          <cell r="BH757">
            <v>700.2</v>
          </cell>
        </row>
        <row r="758">
          <cell r="E758" t="str">
            <v>Иные объекты благоустройства</v>
          </cell>
          <cell r="F758" t="str">
            <v>Муниципальный заказ</v>
          </cell>
          <cell r="G758">
            <v>1750</v>
          </cell>
          <cell r="H758">
            <v>0</v>
          </cell>
          <cell r="I758">
            <v>1750</v>
          </cell>
          <cell r="BA758">
            <v>1750</v>
          </cell>
        </row>
        <row r="759">
          <cell r="E759" t="str">
            <v>Иные объекты благоустройства</v>
          </cell>
          <cell r="F759" t="str">
            <v>Муниципальный заказ</v>
          </cell>
          <cell r="G759">
            <v>2500</v>
          </cell>
          <cell r="H759">
            <v>0</v>
          </cell>
          <cell r="I759">
            <v>2500</v>
          </cell>
          <cell r="BA759">
            <v>2500</v>
          </cell>
        </row>
        <row r="760">
          <cell r="E760" t="str">
            <v>Иные объекты благоустройства</v>
          </cell>
          <cell r="F760" t="str">
            <v>Муниципальный заказ</v>
          </cell>
          <cell r="G760">
            <v>0</v>
          </cell>
          <cell r="H760">
            <v>3022.5</v>
          </cell>
          <cell r="I760">
            <v>3022.5</v>
          </cell>
          <cell r="BN760">
            <v>77.5</v>
          </cell>
          <cell r="BW760">
            <v>1</v>
          </cell>
          <cell r="CA760">
            <v>1</v>
          </cell>
          <cell r="FU760">
            <v>255.5</v>
          </cell>
          <cell r="GA760">
            <v>2767</v>
          </cell>
        </row>
        <row r="761">
          <cell r="E761" t="str">
            <v>Иные объекты благоустройства</v>
          </cell>
          <cell r="F761" t="str">
            <v>Муниципальный заказ</v>
          </cell>
          <cell r="G761">
            <v>0</v>
          </cell>
          <cell r="H761">
            <v>895</v>
          </cell>
          <cell r="I761">
            <v>895</v>
          </cell>
          <cell r="BN761">
            <v>4.71</v>
          </cell>
          <cell r="CB761">
            <v>1</v>
          </cell>
          <cell r="GA761">
            <v>895</v>
          </cell>
        </row>
        <row r="762">
          <cell r="E762" t="str">
            <v>Иные объекты благоустройства</v>
          </cell>
          <cell r="F762" t="str">
            <v>На балансе муниципального бюджетного учреждения</v>
          </cell>
          <cell r="G762">
            <v>0</v>
          </cell>
          <cell r="H762">
            <v>3046.7</v>
          </cell>
          <cell r="I762">
            <v>3046.7</v>
          </cell>
          <cell r="AO762">
            <v>329</v>
          </cell>
          <cell r="AY762">
            <v>219</v>
          </cell>
          <cell r="BK762">
            <v>2717.7</v>
          </cell>
          <cell r="BM762">
            <v>63</v>
          </cell>
          <cell r="BR762">
            <v>26</v>
          </cell>
          <cell r="CF762">
            <v>1</v>
          </cell>
        </row>
        <row r="763">
          <cell r="E763" t="str">
            <v>Иные объекты благоустройства</v>
          </cell>
          <cell r="F763" t="str">
            <v>На балансе муниципального бюджетного учреждения</v>
          </cell>
          <cell r="G763">
            <v>0</v>
          </cell>
          <cell r="H763">
            <v>4084.7</v>
          </cell>
          <cell r="I763">
            <v>4084.7</v>
          </cell>
          <cell r="BK763">
            <v>4084.7</v>
          </cell>
          <cell r="BX763">
            <v>1</v>
          </cell>
        </row>
        <row r="764">
          <cell r="E764" t="str">
            <v>Иные объекты благоустройства</v>
          </cell>
          <cell r="F764" t="str">
            <v>На балансе муниципального бюджетного учреждения</v>
          </cell>
          <cell r="G764">
            <v>0</v>
          </cell>
          <cell r="H764">
            <v>0</v>
          </cell>
          <cell r="I764">
            <v>0</v>
          </cell>
          <cell r="BU764">
            <v>146</v>
          </cell>
          <cell r="CM764">
            <v>16</v>
          </cell>
        </row>
        <row r="765">
          <cell r="E765" t="str">
            <v>Иные объекты благоустройства</v>
          </cell>
          <cell r="F765" t="str">
            <v>На балансе муниципального бюджетного учреждения</v>
          </cell>
          <cell r="G765">
            <v>0</v>
          </cell>
          <cell r="H765">
            <v>0</v>
          </cell>
          <cell r="I765">
            <v>0</v>
          </cell>
          <cell r="CM765">
            <v>703</v>
          </cell>
        </row>
        <row r="766">
          <cell r="E766" t="str">
            <v>Иные объекты благоустройства</v>
          </cell>
          <cell r="F766" t="str">
            <v>На балансе муниципального бюджетного учреждения</v>
          </cell>
          <cell r="G766">
            <v>0</v>
          </cell>
          <cell r="H766">
            <v>7524.4</v>
          </cell>
          <cell r="I766">
            <v>7524.4</v>
          </cell>
          <cell r="BK766">
            <v>7524.4</v>
          </cell>
          <cell r="BM766">
            <v>386</v>
          </cell>
          <cell r="BR766">
            <v>154</v>
          </cell>
        </row>
        <row r="767">
          <cell r="E767" t="str">
            <v>Иные объекты благоустройства</v>
          </cell>
          <cell r="F767" t="str">
            <v>На балансе муниципального бюджетного учреждения</v>
          </cell>
          <cell r="G767">
            <v>0</v>
          </cell>
          <cell r="H767">
            <v>0</v>
          </cell>
          <cell r="I767">
            <v>0</v>
          </cell>
          <cell r="CM767">
            <v>29569</v>
          </cell>
        </row>
        <row r="768">
          <cell r="E768" t="str">
            <v>Иные объекты благоустройства</v>
          </cell>
          <cell r="F768" t="str">
            <v>На балансе муниципального бюджетного учреждения</v>
          </cell>
          <cell r="G768">
            <v>0</v>
          </cell>
          <cell r="H768">
            <v>36208.5</v>
          </cell>
          <cell r="I768">
            <v>36208.5</v>
          </cell>
          <cell r="BK768">
            <v>36208.5</v>
          </cell>
          <cell r="BM768">
            <v>1328</v>
          </cell>
          <cell r="BR768">
            <v>436</v>
          </cell>
        </row>
        <row r="769">
          <cell r="E769" t="str">
            <v>Иные объекты благоустройства</v>
          </cell>
          <cell r="F769" t="str">
            <v>На балансе муниципального бюджетного учреждения</v>
          </cell>
          <cell r="G769">
            <v>0</v>
          </cell>
          <cell r="H769">
            <v>15</v>
          </cell>
          <cell r="I769">
            <v>15</v>
          </cell>
          <cell r="BU769">
            <v>11</v>
          </cell>
          <cell r="DL769">
            <v>15</v>
          </cell>
        </row>
        <row r="770">
          <cell r="E770" t="str">
            <v>Иные объекты благоустройства</v>
          </cell>
          <cell r="F770" t="str">
            <v>На балансе муниципального бюджетного учреждения</v>
          </cell>
          <cell r="G770">
            <v>0</v>
          </cell>
          <cell r="H770">
            <v>15</v>
          </cell>
          <cell r="I770">
            <v>15</v>
          </cell>
          <cell r="BU770">
            <v>11</v>
          </cell>
          <cell r="DL770">
            <v>15</v>
          </cell>
        </row>
        <row r="771">
          <cell r="E771" t="str">
            <v>Иные объекты благоустройства</v>
          </cell>
          <cell r="F771" t="str">
            <v>На балансе муниципального бюджетного учреждения</v>
          </cell>
          <cell r="G771">
            <v>0</v>
          </cell>
          <cell r="H771">
            <v>4474.8</v>
          </cell>
          <cell r="I771">
            <v>4474.8</v>
          </cell>
          <cell r="BK771">
            <v>4474.8</v>
          </cell>
          <cell r="BM771">
            <v>35</v>
          </cell>
          <cell r="BR771">
            <v>89</v>
          </cell>
        </row>
        <row r="772">
          <cell r="E772" t="str">
            <v>Иные объекты благоустройства</v>
          </cell>
          <cell r="F772" t="str">
            <v>На балансе муниципального бюджетного учреждения</v>
          </cell>
          <cell r="G772">
            <v>0</v>
          </cell>
          <cell r="H772">
            <v>15</v>
          </cell>
          <cell r="I772">
            <v>15</v>
          </cell>
          <cell r="BU772">
            <v>11</v>
          </cell>
          <cell r="DL772">
            <v>15</v>
          </cell>
        </row>
        <row r="773">
          <cell r="E773" t="str">
            <v>Иные объекты благоустройства</v>
          </cell>
          <cell r="F773" t="str">
            <v>На балансе муниципального бюджетного учреждения</v>
          </cell>
          <cell r="G773">
            <v>0</v>
          </cell>
          <cell r="H773">
            <v>15</v>
          </cell>
          <cell r="I773">
            <v>15</v>
          </cell>
          <cell r="BU773">
            <v>11</v>
          </cell>
          <cell r="DL773">
            <v>15</v>
          </cell>
        </row>
        <row r="774">
          <cell r="E774" t="str">
            <v>Иные объекты благоустройства</v>
          </cell>
          <cell r="F774" t="str">
            <v>На балансе муниципального бюджетного учреждения</v>
          </cell>
          <cell r="G774">
            <v>0</v>
          </cell>
          <cell r="H774">
            <v>0</v>
          </cell>
          <cell r="I774">
            <v>0</v>
          </cell>
          <cell r="CM774">
            <v>1</v>
          </cell>
        </row>
        <row r="775">
          <cell r="E775" t="str">
            <v>Иные объекты благоустройства</v>
          </cell>
          <cell r="F775" t="str">
            <v>На балансе муниципального бюджетного учреждения</v>
          </cell>
          <cell r="G775">
            <v>0</v>
          </cell>
          <cell r="H775">
            <v>0</v>
          </cell>
          <cell r="I775">
            <v>0</v>
          </cell>
          <cell r="CM775">
            <v>1</v>
          </cell>
        </row>
        <row r="776">
          <cell r="E776" t="str">
            <v>Иные объекты благоустройства</v>
          </cell>
          <cell r="F776" t="str">
            <v>На балансе муниципального бюджетного учреждения</v>
          </cell>
          <cell r="G776">
            <v>0</v>
          </cell>
          <cell r="H776">
            <v>0</v>
          </cell>
          <cell r="I776">
            <v>0</v>
          </cell>
          <cell r="CM776">
            <v>1</v>
          </cell>
        </row>
        <row r="777">
          <cell r="E777" t="str">
            <v>Иные объекты благоустройства</v>
          </cell>
          <cell r="F777" t="str">
            <v>На балансе муниципального бюджетного учреждения</v>
          </cell>
          <cell r="G777">
            <v>0</v>
          </cell>
          <cell r="H777">
            <v>0</v>
          </cell>
          <cell r="I777">
            <v>0</v>
          </cell>
          <cell r="CE777">
            <v>1</v>
          </cell>
        </row>
        <row r="778">
          <cell r="E778" t="str">
            <v>Иные объекты благоустройства</v>
          </cell>
          <cell r="F778" t="str">
            <v>На балансе муниципального бюджетного учреждения</v>
          </cell>
          <cell r="G778">
            <v>0</v>
          </cell>
          <cell r="H778">
            <v>6402.5</v>
          </cell>
          <cell r="I778">
            <v>6402.5</v>
          </cell>
          <cell r="BK778">
            <v>6387.5</v>
          </cell>
          <cell r="BM778">
            <v>143</v>
          </cell>
          <cell r="BR778">
            <v>260</v>
          </cell>
          <cell r="BU778">
            <v>11</v>
          </cell>
          <cell r="DL778">
            <v>15</v>
          </cell>
        </row>
        <row r="779">
          <cell r="E779" t="str">
            <v>Иные объекты благоустройства</v>
          </cell>
          <cell r="F779" t="str">
            <v>На балансе муниципального бюджетного учреждения</v>
          </cell>
          <cell r="G779">
            <v>0</v>
          </cell>
          <cell r="H779">
            <v>2756.4</v>
          </cell>
          <cell r="I779">
            <v>2756.4</v>
          </cell>
          <cell r="BK779">
            <v>2756.4</v>
          </cell>
          <cell r="BM779">
            <v>25</v>
          </cell>
          <cell r="BR779">
            <v>47</v>
          </cell>
        </row>
        <row r="780">
          <cell r="E780" t="str">
            <v>Иные объекты благоустройства</v>
          </cell>
          <cell r="F780" t="str">
            <v>На балансе муниципального бюджетного учреждения</v>
          </cell>
          <cell r="G780">
            <v>0</v>
          </cell>
          <cell r="H780">
            <v>5481.7</v>
          </cell>
          <cell r="I780">
            <v>5481.7</v>
          </cell>
          <cell r="BK780">
            <v>5466.7</v>
          </cell>
          <cell r="BM780">
            <v>91</v>
          </cell>
          <cell r="BR780">
            <v>116</v>
          </cell>
          <cell r="BU780">
            <v>11</v>
          </cell>
          <cell r="DL780">
            <v>15</v>
          </cell>
        </row>
        <row r="781">
          <cell r="E781" t="str">
            <v>Иные объекты благоустройства</v>
          </cell>
          <cell r="F781" t="str">
            <v>На балансе муниципального бюджетного учреждения</v>
          </cell>
          <cell r="G781">
            <v>0</v>
          </cell>
          <cell r="H781">
            <v>3271</v>
          </cell>
          <cell r="I781">
            <v>3271</v>
          </cell>
          <cell r="BK781">
            <v>3271</v>
          </cell>
          <cell r="BM781">
            <v>96</v>
          </cell>
          <cell r="BR781">
            <v>11</v>
          </cell>
        </row>
        <row r="782">
          <cell r="E782" t="str">
            <v>Зона отдыха</v>
          </cell>
          <cell r="F782" t="str">
            <v>На балансе муниципального бюджетного учреждения</v>
          </cell>
          <cell r="G782">
            <v>160</v>
          </cell>
          <cell r="H782">
            <v>13391</v>
          </cell>
          <cell r="I782">
            <v>13551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L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K782">
            <v>6266</v>
          </cell>
          <cell r="BM782">
            <v>400</v>
          </cell>
          <cell r="BN782">
            <v>0</v>
          </cell>
          <cell r="BO782">
            <v>0</v>
          </cell>
          <cell r="BP782">
            <v>299</v>
          </cell>
          <cell r="BQ782">
            <v>0</v>
          </cell>
          <cell r="BR782">
            <v>500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  <cell r="BZ782">
            <v>0</v>
          </cell>
          <cell r="CA782">
            <v>15</v>
          </cell>
          <cell r="CB782">
            <v>0</v>
          </cell>
          <cell r="CD782">
            <v>0</v>
          </cell>
          <cell r="CE782">
            <v>0</v>
          </cell>
          <cell r="CF782">
            <v>0</v>
          </cell>
          <cell r="CG782">
            <v>0</v>
          </cell>
          <cell r="CH782">
            <v>0</v>
          </cell>
          <cell r="CI782">
            <v>0</v>
          </cell>
          <cell r="CJ782">
            <v>0</v>
          </cell>
          <cell r="CK782">
            <v>0</v>
          </cell>
          <cell r="CL782">
            <v>0</v>
          </cell>
          <cell r="CM782">
            <v>0</v>
          </cell>
          <cell r="CO782">
            <v>0</v>
          </cell>
          <cell r="CP782">
            <v>0</v>
          </cell>
          <cell r="CQ782">
            <v>0</v>
          </cell>
          <cell r="CR782">
            <v>0</v>
          </cell>
          <cell r="CS782">
            <v>0</v>
          </cell>
          <cell r="CT782">
            <v>0</v>
          </cell>
          <cell r="CU782">
            <v>533</v>
          </cell>
          <cell r="CV782">
            <v>0</v>
          </cell>
          <cell r="CW782">
            <v>9</v>
          </cell>
          <cell r="CZ782">
            <v>0</v>
          </cell>
          <cell r="DA782">
            <v>0</v>
          </cell>
          <cell r="DB782">
            <v>0</v>
          </cell>
          <cell r="DC782">
            <v>0</v>
          </cell>
          <cell r="DD782">
            <v>0</v>
          </cell>
          <cell r="DE782">
            <v>0</v>
          </cell>
          <cell r="DF782">
            <v>6592</v>
          </cell>
          <cell r="DG782">
            <v>0</v>
          </cell>
          <cell r="DH782">
            <v>0</v>
          </cell>
          <cell r="DI782">
            <v>0</v>
          </cell>
          <cell r="DK782">
            <v>0</v>
          </cell>
          <cell r="DL782">
            <v>0</v>
          </cell>
          <cell r="DM782">
            <v>0</v>
          </cell>
          <cell r="DN782">
            <v>0</v>
          </cell>
          <cell r="DO782">
            <v>25</v>
          </cell>
          <cell r="DP782">
            <v>160</v>
          </cell>
          <cell r="DQ782">
            <v>0</v>
          </cell>
          <cell r="DR782">
            <v>0</v>
          </cell>
          <cell r="DS782">
            <v>0</v>
          </cell>
          <cell r="DT782">
            <v>0</v>
          </cell>
          <cell r="DU782">
            <v>0</v>
          </cell>
          <cell r="DV782">
            <v>0</v>
          </cell>
          <cell r="DW782">
            <v>0</v>
          </cell>
          <cell r="DY782">
            <v>0</v>
          </cell>
          <cell r="DZ782">
            <v>0</v>
          </cell>
          <cell r="EA782">
            <v>0</v>
          </cell>
          <cell r="EB782">
            <v>0</v>
          </cell>
          <cell r="EC782">
            <v>0</v>
          </cell>
          <cell r="ED782">
            <v>0</v>
          </cell>
          <cell r="EE782">
            <v>0</v>
          </cell>
          <cell r="EF782">
            <v>0</v>
          </cell>
          <cell r="EG782">
            <v>0</v>
          </cell>
          <cell r="EH782">
            <v>0</v>
          </cell>
          <cell r="EI782">
            <v>0</v>
          </cell>
          <cell r="EK782">
            <v>0</v>
          </cell>
          <cell r="EL782">
            <v>0</v>
          </cell>
          <cell r="EM782">
            <v>0</v>
          </cell>
          <cell r="EN782">
            <v>0</v>
          </cell>
          <cell r="EO782">
            <v>0</v>
          </cell>
          <cell r="EP782">
            <v>0</v>
          </cell>
          <cell r="EQ782">
            <v>0</v>
          </cell>
          <cell r="ER782">
            <v>0</v>
          </cell>
          <cell r="ES782">
            <v>0</v>
          </cell>
          <cell r="ET782">
            <v>0</v>
          </cell>
          <cell r="EV782">
            <v>0</v>
          </cell>
          <cell r="EW782">
            <v>0</v>
          </cell>
          <cell r="EX782">
            <v>0</v>
          </cell>
          <cell r="EY782">
            <v>0</v>
          </cell>
          <cell r="EZ782">
            <v>0</v>
          </cell>
          <cell r="FA782">
            <v>0</v>
          </cell>
          <cell r="FB782">
            <v>0</v>
          </cell>
          <cell r="FC782">
            <v>0</v>
          </cell>
          <cell r="FD782">
            <v>0</v>
          </cell>
          <cell r="FE782">
            <v>0</v>
          </cell>
          <cell r="FF782">
            <v>0</v>
          </cell>
          <cell r="FG782">
            <v>0</v>
          </cell>
          <cell r="FH782">
            <v>0</v>
          </cell>
          <cell r="FI782">
            <v>0</v>
          </cell>
          <cell r="FJ782">
            <v>0</v>
          </cell>
          <cell r="FK782">
            <v>0</v>
          </cell>
          <cell r="FL782">
            <v>0</v>
          </cell>
          <cell r="FM782">
            <v>0</v>
          </cell>
          <cell r="FN782">
            <v>0</v>
          </cell>
        </row>
        <row r="783">
          <cell r="E783" t="str">
            <v>Иные объекты благоустройства</v>
          </cell>
          <cell r="F783" t="str">
            <v>На балансе муниципального бюджетного учреждения</v>
          </cell>
          <cell r="G783">
            <v>0</v>
          </cell>
          <cell r="H783">
            <v>350</v>
          </cell>
          <cell r="I783">
            <v>350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L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BM783">
            <v>5</v>
          </cell>
          <cell r="BN783">
            <v>0</v>
          </cell>
          <cell r="BO783">
            <v>0</v>
          </cell>
          <cell r="BS783">
            <v>0</v>
          </cell>
          <cell r="BT783">
            <v>0</v>
          </cell>
          <cell r="BV783">
            <v>0</v>
          </cell>
          <cell r="BW783">
            <v>2</v>
          </cell>
          <cell r="BX783">
            <v>0</v>
          </cell>
          <cell r="BY783">
            <v>1</v>
          </cell>
          <cell r="BZ783">
            <v>0</v>
          </cell>
          <cell r="CA783">
            <v>15</v>
          </cell>
          <cell r="CB783">
            <v>0</v>
          </cell>
          <cell r="CD783">
            <v>533</v>
          </cell>
          <cell r="CE783">
            <v>0</v>
          </cell>
          <cell r="CF783">
            <v>0</v>
          </cell>
          <cell r="CG783">
            <v>0</v>
          </cell>
          <cell r="CH783">
            <v>9</v>
          </cell>
          <cell r="CI783">
            <v>3</v>
          </cell>
          <cell r="CJ783">
            <v>0</v>
          </cell>
          <cell r="CK783">
            <v>0</v>
          </cell>
          <cell r="CL783">
            <v>0</v>
          </cell>
          <cell r="CM783">
            <v>0</v>
          </cell>
          <cell r="CO783">
            <v>0</v>
          </cell>
          <cell r="CP783">
            <v>0</v>
          </cell>
          <cell r="CQ783">
            <v>0</v>
          </cell>
          <cell r="CR783">
            <v>343</v>
          </cell>
          <cell r="CS783">
            <v>0</v>
          </cell>
          <cell r="CT783">
            <v>7</v>
          </cell>
          <cell r="CU783">
            <v>0</v>
          </cell>
          <cell r="CV783">
            <v>0</v>
          </cell>
          <cell r="CW783">
            <v>5</v>
          </cell>
          <cell r="DB783">
            <v>0</v>
          </cell>
          <cell r="DC783">
            <v>0</v>
          </cell>
          <cell r="DD783">
            <v>0</v>
          </cell>
          <cell r="DF783">
            <v>0</v>
          </cell>
          <cell r="DG783">
            <v>0</v>
          </cell>
          <cell r="DH783">
            <v>0</v>
          </cell>
          <cell r="DI783">
            <v>0</v>
          </cell>
          <cell r="DK783">
            <v>0</v>
          </cell>
          <cell r="DL783">
            <v>0</v>
          </cell>
          <cell r="DM783">
            <v>0</v>
          </cell>
          <cell r="DN783">
            <v>0</v>
          </cell>
          <cell r="DR783">
            <v>0</v>
          </cell>
          <cell r="DS783">
            <v>0</v>
          </cell>
          <cell r="DT783">
            <v>0</v>
          </cell>
          <cell r="DU783">
            <v>0</v>
          </cell>
          <cell r="DV783">
            <v>0</v>
          </cell>
          <cell r="DW783">
            <v>0</v>
          </cell>
          <cell r="DY783">
            <v>0</v>
          </cell>
          <cell r="DZ783">
            <v>0</v>
          </cell>
          <cell r="EA783">
            <v>0</v>
          </cell>
          <cell r="EB783">
            <v>0</v>
          </cell>
          <cell r="EC783">
            <v>0</v>
          </cell>
          <cell r="ED783">
            <v>0</v>
          </cell>
          <cell r="EE783">
            <v>0</v>
          </cell>
          <cell r="EF783">
            <v>0</v>
          </cell>
          <cell r="EG783">
            <v>0</v>
          </cell>
          <cell r="EH783">
            <v>0</v>
          </cell>
          <cell r="EI783">
            <v>0</v>
          </cell>
          <cell r="EK783">
            <v>0</v>
          </cell>
          <cell r="EL783">
            <v>0</v>
          </cell>
          <cell r="EM783">
            <v>0</v>
          </cell>
          <cell r="EN783">
            <v>0</v>
          </cell>
          <cell r="EO783">
            <v>0</v>
          </cell>
          <cell r="EP783">
            <v>0</v>
          </cell>
          <cell r="EQ783">
            <v>0</v>
          </cell>
          <cell r="ER783">
            <v>0</v>
          </cell>
          <cell r="ES783">
            <v>0</v>
          </cell>
          <cell r="ET783">
            <v>0</v>
          </cell>
          <cell r="EV783">
            <v>0</v>
          </cell>
          <cell r="EW783">
            <v>0</v>
          </cell>
          <cell r="EX783">
            <v>0</v>
          </cell>
          <cell r="EY783">
            <v>0</v>
          </cell>
          <cell r="EZ783">
            <v>0</v>
          </cell>
          <cell r="FA783">
            <v>0</v>
          </cell>
          <cell r="FB783">
            <v>0</v>
          </cell>
          <cell r="FC783">
            <v>0</v>
          </cell>
          <cell r="FD783">
            <v>0</v>
          </cell>
          <cell r="FE783">
            <v>0</v>
          </cell>
          <cell r="FF783">
            <v>0</v>
          </cell>
          <cell r="FG783">
            <v>0</v>
          </cell>
          <cell r="FH783">
            <v>0</v>
          </cell>
          <cell r="FI783">
            <v>0</v>
          </cell>
          <cell r="FJ783">
            <v>0</v>
          </cell>
          <cell r="FK783">
            <v>0</v>
          </cell>
          <cell r="FL783">
            <v>0</v>
          </cell>
          <cell r="FM783">
            <v>0</v>
          </cell>
          <cell r="FN783">
            <v>0</v>
          </cell>
        </row>
        <row r="784">
          <cell r="E784" t="str">
            <v>Иные объекты благоустройства</v>
          </cell>
          <cell r="F784" t="str">
            <v>На балансе муниципального бюджетного учреждения</v>
          </cell>
          <cell r="G784">
            <v>0</v>
          </cell>
          <cell r="H784">
            <v>464.6</v>
          </cell>
          <cell r="I784">
            <v>464.6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BA784">
            <v>0</v>
          </cell>
          <cell r="BB784">
            <v>0</v>
          </cell>
          <cell r="BC784">
            <v>0</v>
          </cell>
          <cell r="BG784">
            <v>0</v>
          </cell>
          <cell r="BK784">
            <v>0</v>
          </cell>
          <cell r="BM784">
            <v>7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2</v>
          </cell>
          <cell r="BX784">
            <v>0</v>
          </cell>
          <cell r="BY784">
            <v>1</v>
          </cell>
          <cell r="BZ784">
            <v>0</v>
          </cell>
          <cell r="CA784">
            <v>2</v>
          </cell>
          <cell r="CB784">
            <v>0</v>
          </cell>
          <cell r="CD784">
            <v>0</v>
          </cell>
          <cell r="CE784">
            <v>0</v>
          </cell>
          <cell r="CF784">
            <v>350</v>
          </cell>
          <cell r="CG784">
            <v>0</v>
          </cell>
          <cell r="CH784">
            <v>5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464.6</v>
          </cell>
          <cell r="CS784">
            <v>0</v>
          </cell>
          <cell r="CT784">
            <v>0</v>
          </cell>
          <cell r="CU784">
            <v>0</v>
          </cell>
          <cell r="CV784">
            <v>0</v>
          </cell>
          <cell r="CW784">
            <v>5</v>
          </cell>
          <cell r="CZ784">
            <v>0</v>
          </cell>
          <cell r="DA784">
            <v>0</v>
          </cell>
          <cell r="DB784">
            <v>0</v>
          </cell>
          <cell r="DC784">
            <v>0</v>
          </cell>
          <cell r="DD784">
            <v>0</v>
          </cell>
          <cell r="DE784">
            <v>0</v>
          </cell>
          <cell r="DF784">
            <v>0</v>
          </cell>
          <cell r="DG784">
            <v>0</v>
          </cell>
          <cell r="DH784">
            <v>0</v>
          </cell>
          <cell r="DI784">
            <v>0</v>
          </cell>
          <cell r="DK784">
            <v>0</v>
          </cell>
          <cell r="DL784">
            <v>0</v>
          </cell>
          <cell r="DM784">
            <v>0</v>
          </cell>
          <cell r="DN784">
            <v>0</v>
          </cell>
          <cell r="DO784">
            <v>0</v>
          </cell>
          <cell r="DP784">
            <v>0</v>
          </cell>
          <cell r="DQ784">
            <v>0</v>
          </cell>
          <cell r="DR784">
            <v>0</v>
          </cell>
          <cell r="DS784">
            <v>0</v>
          </cell>
          <cell r="DT784">
            <v>0</v>
          </cell>
          <cell r="DU784">
            <v>0</v>
          </cell>
          <cell r="DV784">
            <v>0</v>
          </cell>
          <cell r="DW784">
            <v>0</v>
          </cell>
          <cell r="DY784">
            <v>0</v>
          </cell>
          <cell r="DZ784">
            <v>0</v>
          </cell>
          <cell r="EA784">
            <v>0</v>
          </cell>
          <cell r="EB784">
            <v>0</v>
          </cell>
          <cell r="EC784">
            <v>0</v>
          </cell>
          <cell r="ED784">
            <v>0</v>
          </cell>
          <cell r="EE784">
            <v>0</v>
          </cell>
          <cell r="EF784">
            <v>0</v>
          </cell>
          <cell r="EG784">
            <v>0</v>
          </cell>
          <cell r="EH784">
            <v>0</v>
          </cell>
          <cell r="EI784">
            <v>0</v>
          </cell>
          <cell r="EK784">
            <v>0</v>
          </cell>
          <cell r="EL784">
            <v>0</v>
          </cell>
          <cell r="EM784">
            <v>0</v>
          </cell>
          <cell r="EN784">
            <v>0</v>
          </cell>
          <cell r="EO784">
            <v>0</v>
          </cell>
          <cell r="EP784">
            <v>0</v>
          </cell>
          <cell r="EQ784">
            <v>0</v>
          </cell>
          <cell r="ER784">
            <v>0</v>
          </cell>
          <cell r="ES784">
            <v>0</v>
          </cell>
          <cell r="ET784">
            <v>0</v>
          </cell>
          <cell r="EV784">
            <v>0</v>
          </cell>
          <cell r="EW784">
            <v>0</v>
          </cell>
          <cell r="EX784">
            <v>0</v>
          </cell>
          <cell r="EY784">
            <v>0</v>
          </cell>
          <cell r="EZ784">
            <v>0</v>
          </cell>
          <cell r="FA784">
            <v>0</v>
          </cell>
          <cell r="FB784">
            <v>0</v>
          </cell>
          <cell r="FC784">
            <v>0</v>
          </cell>
          <cell r="FD784">
            <v>0</v>
          </cell>
          <cell r="FE784">
            <v>0</v>
          </cell>
          <cell r="FF784">
            <v>0</v>
          </cell>
          <cell r="FG784">
            <v>0</v>
          </cell>
          <cell r="FH784">
            <v>0</v>
          </cell>
          <cell r="FI784">
            <v>0</v>
          </cell>
          <cell r="FJ784">
            <v>0</v>
          </cell>
          <cell r="FK784">
            <v>0</v>
          </cell>
          <cell r="FL784">
            <v>0</v>
          </cell>
          <cell r="FM784">
            <v>0</v>
          </cell>
          <cell r="FN784">
            <v>0</v>
          </cell>
        </row>
        <row r="785">
          <cell r="E785" t="str">
            <v>Иные объекты благоустройства</v>
          </cell>
          <cell r="F785" t="str">
            <v>На балансе муниципального бюджетного учреждения</v>
          </cell>
          <cell r="G785">
            <v>0</v>
          </cell>
          <cell r="H785">
            <v>2041.8</v>
          </cell>
          <cell r="I785">
            <v>2041.8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Y785">
            <v>0</v>
          </cell>
          <cell r="BA785">
            <v>0</v>
          </cell>
          <cell r="BB785">
            <v>0</v>
          </cell>
          <cell r="BC785">
            <v>0</v>
          </cell>
          <cell r="BE785">
            <v>0</v>
          </cell>
          <cell r="BK785">
            <v>0</v>
          </cell>
          <cell r="BM785">
            <v>3</v>
          </cell>
          <cell r="BN785">
            <v>0</v>
          </cell>
          <cell r="BO785">
            <v>0</v>
          </cell>
          <cell r="BP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3</v>
          </cell>
          <cell r="BX785">
            <v>0</v>
          </cell>
          <cell r="BY785">
            <v>1</v>
          </cell>
          <cell r="BZ785">
            <v>0</v>
          </cell>
          <cell r="CA785">
            <v>3</v>
          </cell>
          <cell r="CB785">
            <v>0</v>
          </cell>
          <cell r="CD785">
            <v>0</v>
          </cell>
          <cell r="CE785">
            <v>464.6</v>
          </cell>
          <cell r="CF785">
            <v>0</v>
          </cell>
          <cell r="CG785">
            <v>0</v>
          </cell>
          <cell r="CH785">
            <v>5</v>
          </cell>
          <cell r="CI785">
            <v>0</v>
          </cell>
          <cell r="CJ785">
            <v>0</v>
          </cell>
          <cell r="CK785">
            <v>0</v>
          </cell>
          <cell r="CL785">
            <v>0</v>
          </cell>
          <cell r="CM785">
            <v>0</v>
          </cell>
          <cell r="CO785">
            <v>0</v>
          </cell>
          <cell r="CP785">
            <v>0</v>
          </cell>
          <cell r="CQ785">
            <v>0</v>
          </cell>
          <cell r="CR785">
            <v>0</v>
          </cell>
          <cell r="CS785">
            <v>2041.8</v>
          </cell>
          <cell r="CT785">
            <v>0</v>
          </cell>
          <cell r="CU785">
            <v>0</v>
          </cell>
          <cell r="CV785">
            <v>0</v>
          </cell>
          <cell r="CW785">
            <v>14</v>
          </cell>
          <cell r="CZ785">
            <v>0</v>
          </cell>
          <cell r="DA785">
            <v>0</v>
          </cell>
          <cell r="DB785">
            <v>0</v>
          </cell>
          <cell r="DC785">
            <v>0</v>
          </cell>
          <cell r="DD785">
            <v>0</v>
          </cell>
          <cell r="DE785">
            <v>0</v>
          </cell>
          <cell r="DF785">
            <v>0</v>
          </cell>
          <cell r="DG785">
            <v>0</v>
          </cell>
          <cell r="DH785">
            <v>0</v>
          </cell>
          <cell r="DI785">
            <v>0</v>
          </cell>
          <cell r="DK785">
            <v>0</v>
          </cell>
          <cell r="DL785">
            <v>0</v>
          </cell>
          <cell r="DM785">
            <v>0</v>
          </cell>
          <cell r="DN785">
            <v>0</v>
          </cell>
          <cell r="DO785">
            <v>0</v>
          </cell>
          <cell r="DP785">
            <v>0</v>
          </cell>
          <cell r="DQ785">
            <v>0</v>
          </cell>
          <cell r="DR785">
            <v>0</v>
          </cell>
          <cell r="DS785">
            <v>0</v>
          </cell>
          <cell r="DT785">
            <v>0</v>
          </cell>
          <cell r="DU785">
            <v>0</v>
          </cell>
          <cell r="DV785">
            <v>0</v>
          </cell>
          <cell r="DW785">
            <v>0</v>
          </cell>
          <cell r="DY785">
            <v>0</v>
          </cell>
          <cell r="DZ785">
            <v>0</v>
          </cell>
          <cell r="EA785">
            <v>0</v>
          </cell>
          <cell r="EB785">
            <v>0</v>
          </cell>
          <cell r="EC785">
            <v>0</v>
          </cell>
          <cell r="ED785">
            <v>0</v>
          </cell>
          <cell r="EE785">
            <v>0</v>
          </cell>
          <cell r="EF785">
            <v>0</v>
          </cell>
          <cell r="EG785">
            <v>0</v>
          </cell>
          <cell r="EH785">
            <v>0</v>
          </cell>
          <cell r="EI785">
            <v>0</v>
          </cell>
          <cell r="EK785">
            <v>0</v>
          </cell>
          <cell r="EL785">
            <v>0</v>
          </cell>
          <cell r="EM785">
            <v>0</v>
          </cell>
          <cell r="EN785">
            <v>0</v>
          </cell>
          <cell r="EO785">
            <v>0</v>
          </cell>
          <cell r="EP785">
            <v>0</v>
          </cell>
          <cell r="EQ785">
            <v>0</v>
          </cell>
          <cell r="ER785">
            <v>0</v>
          </cell>
          <cell r="ES785">
            <v>0</v>
          </cell>
          <cell r="ET785">
            <v>0</v>
          </cell>
          <cell r="EV785">
            <v>0</v>
          </cell>
          <cell r="EW785">
            <v>0</v>
          </cell>
          <cell r="EX785">
            <v>0</v>
          </cell>
          <cell r="EY785">
            <v>0</v>
          </cell>
          <cell r="EZ785">
            <v>0</v>
          </cell>
          <cell r="FA785">
            <v>0</v>
          </cell>
          <cell r="FB785">
            <v>0</v>
          </cell>
          <cell r="FC785">
            <v>0</v>
          </cell>
          <cell r="FD785">
            <v>0</v>
          </cell>
          <cell r="FE785">
            <v>0</v>
          </cell>
          <cell r="FF785">
            <v>0</v>
          </cell>
          <cell r="FG785">
            <v>0</v>
          </cell>
          <cell r="FH785">
            <v>0</v>
          </cell>
          <cell r="FI785">
            <v>0</v>
          </cell>
          <cell r="FJ785">
            <v>0</v>
          </cell>
          <cell r="FK785">
            <v>0</v>
          </cell>
          <cell r="FL785">
            <v>0</v>
          </cell>
          <cell r="FM785">
            <v>0</v>
          </cell>
          <cell r="FN785">
            <v>0</v>
          </cell>
        </row>
        <row r="786">
          <cell r="E786" t="str">
            <v>Иные объекты благоустройства</v>
          </cell>
          <cell r="F786" t="str">
            <v>На балансе муниципального бюджетного учреждения</v>
          </cell>
          <cell r="G786">
            <v>0</v>
          </cell>
          <cell r="H786">
            <v>349.2</v>
          </cell>
          <cell r="I786">
            <v>349.2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Y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G786">
            <v>0</v>
          </cell>
          <cell r="BK786">
            <v>0</v>
          </cell>
          <cell r="BL786">
            <v>0</v>
          </cell>
          <cell r="BM786">
            <v>5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3</v>
          </cell>
          <cell r="BX786">
            <v>0</v>
          </cell>
          <cell r="BY786">
            <v>1</v>
          </cell>
          <cell r="BZ786">
            <v>0</v>
          </cell>
          <cell r="CA786">
            <v>3</v>
          </cell>
          <cell r="CB786">
            <v>0</v>
          </cell>
          <cell r="CD786">
            <v>0</v>
          </cell>
          <cell r="CE786">
            <v>0</v>
          </cell>
          <cell r="CF786">
            <v>2041.8</v>
          </cell>
          <cell r="CG786">
            <v>0</v>
          </cell>
          <cell r="CH786">
            <v>14</v>
          </cell>
          <cell r="CI786">
            <v>0</v>
          </cell>
          <cell r="CJ786">
            <v>0</v>
          </cell>
          <cell r="CK786">
            <v>0</v>
          </cell>
          <cell r="CL786">
            <v>0</v>
          </cell>
          <cell r="CM786">
            <v>0</v>
          </cell>
          <cell r="CO786">
            <v>0</v>
          </cell>
          <cell r="CP786">
            <v>0</v>
          </cell>
          <cell r="CQ786">
            <v>0</v>
          </cell>
          <cell r="CR786">
            <v>0</v>
          </cell>
          <cell r="CS786">
            <v>0</v>
          </cell>
          <cell r="CT786">
            <v>0</v>
          </cell>
          <cell r="CU786">
            <v>349.2</v>
          </cell>
          <cell r="CV786">
            <v>0</v>
          </cell>
          <cell r="CW786">
            <v>5</v>
          </cell>
          <cell r="CZ786">
            <v>0</v>
          </cell>
          <cell r="DA786">
            <v>0</v>
          </cell>
          <cell r="DB786">
            <v>0</v>
          </cell>
          <cell r="DC786">
            <v>0</v>
          </cell>
          <cell r="DD786">
            <v>0</v>
          </cell>
          <cell r="DE786">
            <v>0</v>
          </cell>
          <cell r="DF786">
            <v>0</v>
          </cell>
          <cell r="DG786">
            <v>0</v>
          </cell>
          <cell r="DH786">
            <v>0</v>
          </cell>
          <cell r="DI786">
            <v>0</v>
          </cell>
          <cell r="DK786">
            <v>0</v>
          </cell>
          <cell r="DL786">
            <v>0</v>
          </cell>
          <cell r="DM786">
            <v>0</v>
          </cell>
          <cell r="DN786">
            <v>0</v>
          </cell>
          <cell r="DO786">
            <v>0</v>
          </cell>
          <cell r="DP786">
            <v>0</v>
          </cell>
          <cell r="DQ786">
            <v>0</v>
          </cell>
          <cell r="DR786">
            <v>0</v>
          </cell>
          <cell r="DS786">
            <v>0</v>
          </cell>
          <cell r="DT786">
            <v>0</v>
          </cell>
          <cell r="DU786">
            <v>0</v>
          </cell>
          <cell r="DV786">
            <v>0</v>
          </cell>
          <cell r="DW786">
            <v>0</v>
          </cell>
          <cell r="DY786">
            <v>0</v>
          </cell>
          <cell r="DZ786">
            <v>0</v>
          </cell>
          <cell r="EA786">
            <v>0</v>
          </cell>
          <cell r="EB786">
            <v>0</v>
          </cell>
          <cell r="EC786">
            <v>0</v>
          </cell>
          <cell r="ED786">
            <v>0</v>
          </cell>
          <cell r="EE786">
            <v>0</v>
          </cell>
          <cell r="EF786">
            <v>0</v>
          </cell>
          <cell r="EG786">
            <v>0</v>
          </cell>
          <cell r="EH786">
            <v>0</v>
          </cell>
          <cell r="EI786">
            <v>0</v>
          </cell>
          <cell r="EK786">
            <v>0</v>
          </cell>
          <cell r="EL786">
            <v>0</v>
          </cell>
          <cell r="EM786">
            <v>0</v>
          </cell>
          <cell r="EN786">
            <v>0</v>
          </cell>
          <cell r="EO786">
            <v>0</v>
          </cell>
          <cell r="EP786">
            <v>0</v>
          </cell>
          <cell r="EQ786">
            <v>0</v>
          </cell>
          <cell r="ER786">
            <v>0</v>
          </cell>
          <cell r="ES786">
            <v>0</v>
          </cell>
          <cell r="ET786">
            <v>0</v>
          </cell>
          <cell r="EV786">
            <v>0</v>
          </cell>
          <cell r="EW786">
            <v>0</v>
          </cell>
          <cell r="EX786">
            <v>0</v>
          </cell>
          <cell r="EY786">
            <v>0</v>
          </cell>
          <cell r="EZ786">
            <v>0</v>
          </cell>
          <cell r="FA786">
            <v>0</v>
          </cell>
          <cell r="FB786">
            <v>0</v>
          </cell>
          <cell r="FC786">
            <v>0</v>
          </cell>
          <cell r="FD786">
            <v>0</v>
          </cell>
          <cell r="FE786">
            <v>0</v>
          </cell>
          <cell r="FF786">
            <v>0</v>
          </cell>
          <cell r="FG786">
            <v>0</v>
          </cell>
          <cell r="FH786">
            <v>0</v>
          </cell>
          <cell r="FI786">
            <v>0</v>
          </cell>
          <cell r="FJ786">
            <v>0</v>
          </cell>
          <cell r="FK786">
            <v>0</v>
          </cell>
          <cell r="FL786">
            <v>0</v>
          </cell>
          <cell r="FM786">
            <v>0</v>
          </cell>
          <cell r="FN786">
            <v>0</v>
          </cell>
        </row>
        <row r="787">
          <cell r="E787" t="str">
            <v>Иные объекты благоустройства</v>
          </cell>
          <cell r="F787" t="str">
            <v>На балансе муниципального бюджетного учреждения</v>
          </cell>
          <cell r="G787">
            <v>0</v>
          </cell>
          <cell r="H787">
            <v>349.2</v>
          </cell>
          <cell r="I787">
            <v>349.2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Y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G787">
            <v>0</v>
          </cell>
          <cell r="BK787">
            <v>0</v>
          </cell>
          <cell r="BL787">
            <v>0</v>
          </cell>
          <cell r="BM787">
            <v>5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1</v>
          </cell>
          <cell r="BX787">
            <v>0</v>
          </cell>
          <cell r="BY787">
            <v>1</v>
          </cell>
          <cell r="BZ787">
            <v>0</v>
          </cell>
          <cell r="CA787">
            <v>1</v>
          </cell>
          <cell r="CB787">
            <v>0</v>
          </cell>
          <cell r="CD787">
            <v>0</v>
          </cell>
          <cell r="CE787">
            <v>0</v>
          </cell>
          <cell r="CF787">
            <v>349.2</v>
          </cell>
          <cell r="CG787">
            <v>0</v>
          </cell>
          <cell r="CH787">
            <v>5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O787">
            <v>0</v>
          </cell>
          <cell r="CP787">
            <v>0</v>
          </cell>
          <cell r="CQ787">
            <v>0</v>
          </cell>
          <cell r="CR787">
            <v>0</v>
          </cell>
          <cell r="CS787">
            <v>0</v>
          </cell>
          <cell r="CT787">
            <v>0</v>
          </cell>
          <cell r="CU787">
            <v>349.2</v>
          </cell>
          <cell r="CV787">
            <v>0</v>
          </cell>
          <cell r="CW787">
            <v>5</v>
          </cell>
          <cell r="CZ787">
            <v>0</v>
          </cell>
          <cell r="DA787">
            <v>0</v>
          </cell>
          <cell r="DB787">
            <v>0</v>
          </cell>
          <cell r="DC787">
            <v>0</v>
          </cell>
          <cell r="DD787">
            <v>0</v>
          </cell>
          <cell r="DE787">
            <v>0</v>
          </cell>
          <cell r="DF787">
            <v>0</v>
          </cell>
          <cell r="DG787">
            <v>0</v>
          </cell>
          <cell r="DH787">
            <v>0</v>
          </cell>
          <cell r="DI787">
            <v>0</v>
          </cell>
          <cell r="DK787">
            <v>0</v>
          </cell>
          <cell r="DL787">
            <v>0</v>
          </cell>
          <cell r="DM787">
            <v>0</v>
          </cell>
          <cell r="DN787">
            <v>0</v>
          </cell>
          <cell r="DO787">
            <v>0</v>
          </cell>
          <cell r="DP787">
            <v>0</v>
          </cell>
          <cell r="DQ787">
            <v>0</v>
          </cell>
          <cell r="DR787">
            <v>0</v>
          </cell>
          <cell r="DS787">
            <v>0</v>
          </cell>
          <cell r="DT787">
            <v>0</v>
          </cell>
          <cell r="DU787">
            <v>0</v>
          </cell>
          <cell r="DV787">
            <v>0</v>
          </cell>
          <cell r="DW787">
            <v>0</v>
          </cell>
          <cell r="DY787">
            <v>0</v>
          </cell>
          <cell r="DZ787">
            <v>0</v>
          </cell>
          <cell r="EA787">
            <v>0</v>
          </cell>
          <cell r="EB787">
            <v>0</v>
          </cell>
          <cell r="EC787">
            <v>0</v>
          </cell>
          <cell r="ED787">
            <v>0</v>
          </cell>
          <cell r="EE787">
            <v>0</v>
          </cell>
          <cell r="EF787">
            <v>0</v>
          </cell>
          <cell r="EG787">
            <v>0</v>
          </cell>
          <cell r="EH787">
            <v>0</v>
          </cell>
          <cell r="EI787">
            <v>0</v>
          </cell>
          <cell r="EK787">
            <v>0</v>
          </cell>
          <cell r="EL787">
            <v>0</v>
          </cell>
          <cell r="EM787">
            <v>0</v>
          </cell>
          <cell r="EN787">
            <v>0</v>
          </cell>
          <cell r="EO787">
            <v>0</v>
          </cell>
          <cell r="EP787">
            <v>0</v>
          </cell>
          <cell r="EQ787">
            <v>0</v>
          </cell>
          <cell r="ER787">
            <v>0</v>
          </cell>
          <cell r="ES787">
            <v>0</v>
          </cell>
          <cell r="ET787">
            <v>0</v>
          </cell>
          <cell r="EV787">
            <v>0</v>
          </cell>
          <cell r="EW787">
            <v>0</v>
          </cell>
          <cell r="EX787">
            <v>0</v>
          </cell>
          <cell r="EY787">
            <v>0</v>
          </cell>
          <cell r="EZ787">
            <v>0</v>
          </cell>
          <cell r="FA787">
            <v>0</v>
          </cell>
          <cell r="FB787">
            <v>0</v>
          </cell>
          <cell r="FC787">
            <v>0</v>
          </cell>
          <cell r="FD787">
            <v>0</v>
          </cell>
          <cell r="FE787">
            <v>0</v>
          </cell>
          <cell r="FF787">
            <v>0</v>
          </cell>
          <cell r="FG787">
            <v>0</v>
          </cell>
          <cell r="FH787">
            <v>0</v>
          </cell>
          <cell r="FI787">
            <v>0</v>
          </cell>
          <cell r="FJ787">
            <v>0</v>
          </cell>
          <cell r="FK787">
            <v>0</v>
          </cell>
          <cell r="FL787">
            <v>0</v>
          </cell>
          <cell r="FM787">
            <v>0</v>
          </cell>
          <cell r="FN787">
            <v>0</v>
          </cell>
        </row>
        <row r="788">
          <cell r="E788" t="str">
            <v>Иные объекты благоустройства</v>
          </cell>
          <cell r="F788" t="str">
            <v>На балансе муниципального бюджетного учреждения</v>
          </cell>
          <cell r="G788">
            <v>0</v>
          </cell>
          <cell r="H788">
            <v>65</v>
          </cell>
          <cell r="I788">
            <v>65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3</v>
          </cell>
          <cell r="AY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54</v>
          </cell>
          <cell r="BG788">
            <v>0</v>
          </cell>
          <cell r="BH788">
            <v>4</v>
          </cell>
          <cell r="BK788">
            <v>0</v>
          </cell>
          <cell r="BL788">
            <v>4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1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1</v>
          </cell>
          <cell r="BZ788">
            <v>0</v>
          </cell>
          <cell r="CA788">
            <v>0</v>
          </cell>
          <cell r="CB788">
            <v>0</v>
          </cell>
          <cell r="CD788">
            <v>0</v>
          </cell>
          <cell r="CE788">
            <v>630.5</v>
          </cell>
          <cell r="CF788">
            <v>0</v>
          </cell>
          <cell r="CG788">
            <v>0</v>
          </cell>
          <cell r="CH788">
            <v>7</v>
          </cell>
          <cell r="CI788">
            <v>0</v>
          </cell>
          <cell r="CJ788">
            <v>0</v>
          </cell>
          <cell r="CK788">
            <v>0</v>
          </cell>
          <cell r="CL788">
            <v>0</v>
          </cell>
          <cell r="CM788">
            <v>0</v>
          </cell>
          <cell r="CO788">
            <v>0</v>
          </cell>
          <cell r="CP788">
            <v>0</v>
          </cell>
          <cell r="CQ788">
            <v>0</v>
          </cell>
          <cell r="CR788">
            <v>0</v>
          </cell>
          <cell r="CS788">
            <v>0</v>
          </cell>
          <cell r="CT788">
            <v>0</v>
          </cell>
          <cell r="CU788">
            <v>0</v>
          </cell>
          <cell r="CV788">
            <v>0</v>
          </cell>
          <cell r="CW788">
            <v>0</v>
          </cell>
          <cell r="CZ788">
            <v>0</v>
          </cell>
          <cell r="DA788">
            <v>0</v>
          </cell>
          <cell r="DB788">
            <v>0</v>
          </cell>
          <cell r="DC788">
            <v>0</v>
          </cell>
          <cell r="DD788">
            <v>0</v>
          </cell>
          <cell r="DE788">
            <v>0</v>
          </cell>
          <cell r="DF788">
            <v>0</v>
          </cell>
          <cell r="DG788">
            <v>0</v>
          </cell>
          <cell r="DH788">
            <v>0</v>
          </cell>
          <cell r="DI788">
            <v>0</v>
          </cell>
          <cell r="DK788">
            <v>0</v>
          </cell>
          <cell r="DL788">
            <v>0</v>
          </cell>
          <cell r="DM788">
            <v>0</v>
          </cell>
          <cell r="DN788">
            <v>0</v>
          </cell>
          <cell r="DO788">
            <v>0</v>
          </cell>
          <cell r="DP788">
            <v>0</v>
          </cell>
          <cell r="DQ788">
            <v>0</v>
          </cell>
          <cell r="DR788">
            <v>0</v>
          </cell>
          <cell r="DS788">
            <v>0</v>
          </cell>
          <cell r="DT788">
            <v>0</v>
          </cell>
          <cell r="DU788">
            <v>0</v>
          </cell>
          <cell r="DV788">
            <v>0</v>
          </cell>
          <cell r="DW788">
            <v>0</v>
          </cell>
          <cell r="DY788">
            <v>0</v>
          </cell>
          <cell r="DZ788">
            <v>0</v>
          </cell>
          <cell r="EA788">
            <v>0</v>
          </cell>
          <cell r="EB788">
            <v>0</v>
          </cell>
          <cell r="EC788">
            <v>0</v>
          </cell>
          <cell r="ED788">
            <v>0</v>
          </cell>
          <cell r="EE788">
            <v>0</v>
          </cell>
          <cell r="EF788">
            <v>0</v>
          </cell>
          <cell r="EG788">
            <v>0</v>
          </cell>
          <cell r="EH788">
            <v>0</v>
          </cell>
          <cell r="EI788">
            <v>0</v>
          </cell>
          <cell r="EK788">
            <v>0</v>
          </cell>
          <cell r="EL788">
            <v>0</v>
          </cell>
          <cell r="EM788">
            <v>0</v>
          </cell>
          <cell r="EN788">
            <v>0</v>
          </cell>
          <cell r="EO788">
            <v>0</v>
          </cell>
          <cell r="EP788">
            <v>0</v>
          </cell>
          <cell r="EQ788">
            <v>0</v>
          </cell>
          <cell r="ER788">
            <v>0</v>
          </cell>
          <cell r="ES788">
            <v>0</v>
          </cell>
          <cell r="ET788">
            <v>0</v>
          </cell>
          <cell r="EV788">
            <v>0</v>
          </cell>
          <cell r="EW788">
            <v>0</v>
          </cell>
          <cell r="EX788">
            <v>0</v>
          </cell>
          <cell r="EY788">
            <v>0</v>
          </cell>
          <cell r="EZ788">
            <v>0</v>
          </cell>
          <cell r="FA788">
            <v>0</v>
          </cell>
          <cell r="FB788">
            <v>0</v>
          </cell>
          <cell r="FC788">
            <v>0</v>
          </cell>
          <cell r="FD788">
            <v>0</v>
          </cell>
          <cell r="FE788">
            <v>0</v>
          </cell>
          <cell r="FF788">
            <v>0</v>
          </cell>
          <cell r="FG788">
            <v>0</v>
          </cell>
          <cell r="FH788">
            <v>0</v>
          </cell>
          <cell r="FI788">
            <v>0</v>
          </cell>
          <cell r="FJ788">
            <v>0</v>
          </cell>
          <cell r="FK788">
            <v>0</v>
          </cell>
          <cell r="FL788">
            <v>0</v>
          </cell>
          <cell r="FM788">
            <v>0</v>
          </cell>
          <cell r="FN788">
            <v>0</v>
          </cell>
        </row>
        <row r="789">
          <cell r="E789" t="str">
            <v>Иные объекты благоустройства</v>
          </cell>
          <cell r="F789" t="str">
            <v>На балансе муниципального бюджетного учреждения</v>
          </cell>
          <cell r="G789">
            <v>0</v>
          </cell>
          <cell r="H789">
            <v>502.6</v>
          </cell>
          <cell r="I789">
            <v>502.6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K789">
            <v>0</v>
          </cell>
          <cell r="BL789">
            <v>0</v>
          </cell>
          <cell r="BM789">
            <v>6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5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2</v>
          </cell>
          <cell r="BX789">
            <v>0</v>
          </cell>
          <cell r="BY789">
            <v>1</v>
          </cell>
          <cell r="BZ789">
            <v>0</v>
          </cell>
          <cell r="CA789">
            <v>2</v>
          </cell>
          <cell r="CB789">
            <v>0</v>
          </cell>
          <cell r="CD789">
            <v>0</v>
          </cell>
          <cell r="CE789">
            <v>0</v>
          </cell>
          <cell r="CF789">
            <v>398.3</v>
          </cell>
          <cell r="CG789">
            <v>0</v>
          </cell>
          <cell r="CH789">
            <v>5</v>
          </cell>
          <cell r="CI789">
            <v>0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O789">
            <v>0</v>
          </cell>
          <cell r="CP789">
            <v>0</v>
          </cell>
          <cell r="CQ789">
            <v>0</v>
          </cell>
          <cell r="CR789">
            <v>0</v>
          </cell>
          <cell r="CS789">
            <v>0</v>
          </cell>
          <cell r="CT789">
            <v>0</v>
          </cell>
          <cell r="CU789">
            <v>502.6</v>
          </cell>
          <cell r="CV789">
            <v>0</v>
          </cell>
          <cell r="CW789">
            <v>8</v>
          </cell>
          <cell r="CZ789">
            <v>0</v>
          </cell>
          <cell r="DA789">
            <v>0</v>
          </cell>
          <cell r="DB789">
            <v>0</v>
          </cell>
          <cell r="DC789">
            <v>0</v>
          </cell>
          <cell r="DD789">
            <v>0</v>
          </cell>
          <cell r="DE789">
            <v>0</v>
          </cell>
          <cell r="DF789">
            <v>0</v>
          </cell>
          <cell r="DG789">
            <v>0</v>
          </cell>
          <cell r="DH789">
            <v>0</v>
          </cell>
          <cell r="DI789">
            <v>0</v>
          </cell>
          <cell r="DK789">
            <v>0</v>
          </cell>
          <cell r="DL789">
            <v>0</v>
          </cell>
          <cell r="DM789">
            <v>0</v>
          </cell>
          <cell r="DN789">
            <v>0</v>
          </cell>
          <cell r="DO789">
            <v>0</v>
          </cell>
          <cell r="DP789">
            <v>0</v>
          </cell>
          <cell r="DQ789">
            <v>0</v>
          </cell>
          <cell r="DR789">
            <v>0</v>
          </cell>
          <cell r="DS789">
            <v>0</v>
          </cell>
          <cell r="DT789">
            <v>0</v>
          </cell>
          <cell r="DU789">
            <v>0</v>
          </cell>
          <cell r="DV789">
            <v>0</v>
          </cell>
          <cell r="DW789">
            <v>0</v>
          </cell>
          <cell r="DY789">
            <v>0</v>
          </cell>
          <cell r="DZ789">
            <v>0</v>
          </cell>
          <cell r="EA789">
            <v>0</v>
          </cell>
          <cell r="EB789">
            <v>0</v>
          </cell>
          <cell r="EC789">
            <v>0</v>
          </cell>
          <cell r="ED789">
            <v>0</v>
          </cell>
          <cell r="EE789">
            <v>0</v>
          </cell>
          <cell r="EF789">
            <v>0</v>
          </cell>
          <cell r="EG789">
            <v>0</v>
          </cell>
          <cell r="EH789">
            <v>0</v>
          </cell>
          <cell r="EI789">
            <v>0</v>
          </cell>
          <cell r="EK789">
            <v>0</v>
          </cell>
          <cell r="EL789">
            <v>0</v>
          </cell>
          <cell r="EM789">
            <v>0</v>
          </cell>
          <cell r="EN789">
            <v>0</v>
          </cell>
          <cell r="EO789">
            <v>0</v>
          </cell>
          <cell r="EP789">
            <v>0</v>
          </cell>
          <cell r="EQ789">
            <v>0</v>
          </cell>
          <cell r="ER789">
            <v>0</v>
          </cell>
          <cell r="ES789">
            <v>0</v>
          </cell>
          <cell r="ET789">
            <v>0</v>
          </cell>
          <cell r="EV789">
            <v>0</v>
          </cell>
          <cell r="EW789">
            <v>0</v>
          </cell>
          <cell r="EX789">
            <v>0</v>
          </cell>
          <cell r="EY789">
            <v>0</v>
          </cell>
          <cell r="EZ789">
            <v>0</v>
          </cell>
          <cell r="FA789">
            <v>0</v>
          </cell>
          <cell r="FB789">
            <v>0</v>
          </cell>
          <cell r="FC789">
            <v>0</v>
          </cell>
          <cell r="FD789">
            <v>0</v>
          </cell>
          <cell r="FE789">
            <v>0</v>
          </cell>
          <cell r="FF789">
            <v>0</v>
          </cell>
          <cell r="FG789">
            <v>0</v>
          </cell>
          <cell r="FH789">
            <v>0</v>
          </cell>
          <cell r="FI789">
            <v>0</v>
          </cell>
          <cell r="FJ789">
            <v>0</v>
          </cell>
          <cell r="FK789">
            <v>0</v>
          </cell>
          <cell r="FL789">
            <v>0</v>
          </cell>
          <cell r="FM789">
            <v>0</v>
          </cell>
          <cell r="FN789">
            <v>0</v>
          </cell>
        </row>
        <row r="790">
          <cell r="E790" t="str">
            <v>Иные объекты благоустройства</v>
          </cell>
          <cell r="F790" t="str">
            <v>На балансе муниципального бюджетного учреждения</v>
          </cell>
          <cell r="G790">
            <v>0</v>
          </cell>
          <cell r="H790">
            <v>591.20000000000005</v>
          </cell>
          <cell r="I790">
            <v>591.20000000000005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Y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K790">
            <v>0</v>
          </cell>
          <cell r="BL790">
            <v>0</v>
          </cell>
          <cell r="BM790">
            <v>10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5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2</v>
          </cell>
          <cell r="BX790">
            <v>0</v>
          </cell>
          <cell r="BY790">
            <v>1</v>
          </cell>
          <cell r="BZ790">
            <v>0</v>
          </cell>
          <cell r="CA790">
            <v>2</v>
          </cell>
          <cell r="CB790">
            <v>0</v>
          </cell>
          <cell r="CD790">
            <v>0</v>
          </cell>
          <cell r="CE790">
            <v>502.6</v>
          </cell>
          <cell r="CF790">
            <v>0</v>
          </cell>
          <cell r="CG790">
            <v>0</v>
          </cell>
          <cell r="CH790">
            <v>8</v>
          </cell>
          <cell r="CI790">
            <v>0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O790">
            <v>0</v>
          </cell>
          <cell r="CP790">
            <v>0</v>
          </cell>
          <cell r="CQ790">
            <v>0</v>
          </cell>
          <cell r="CR790">
            <v>0</v>
          </cell>
          <cell r="CS790">
            <v>0</v>
          </cell>
          <cell r="CT790">
            <v>0</v>
          </cell>
          <cell r="CU790">
            <v>0</v>
          </cell>
          <cell r="CV790">
            <v>0</v>
          </cell>
          <cell r="CW790">
            <v>0</v>
          </cell>
          <cell r="CZ790">
            <v>0</v>
          </cell>
          <cell r="DA790">
            <v>0</v>
          </cell>
          <cell r="DB790">
            <v>0</v>
          </cell>
          <cell r="DC790">
            <v>591.20000000000005</v>
          </cell>
          <cell r="DD790">
            <v>0</v>
          </cell>
          <cell r="DE790">
            <v>0</v>
          </cell>
          <cell r="DF790">
            <v>0</v>
          </cell>
          <cell r="DG790">
            <v>0</v>
          </cell>
          <cell r="DH790">
            <v>0</v>
          </cell>
          <cell r="DI790">
            <v>0</v>
          </cell>
          <cell r="DK790">
            <v>0</v>
          </cell>
          <cell r="DL790">
            <v>0</v>
          </cell>
          <cell r="DM790">
            <v>0</v>
          </cell>
          <cell r="DN790">
            <v>0</v>
          </cell>
          <cell r="DO790">
            <v>0</v>
          </cell>
          <cell r="DP790">
            <v>0</v>
          </cell>
          <cell r="DQ790">
            <v>0</v>
          </cell>
          <cell r="DR790">
            <v>0</v>
          </cell>
          <cell r="DS790">
            <v>0</v>
          </cell>
          <cell r="DT790">
            <v>0</v>
          </cell>
          <cell r="DU790">
            <v>0</v>
          </cell>
          <cell r="DV790">
            <v>0</v>
          </cell>
          <cell r="DW790">
            <v>0</v>
          </cell>
          <cell r="DY790">
            <v>0</v>
          </cell>
          <cell r="DZ790">
            <v>0</v>
          </cell>
          <cell r="EA790">
            <v>0</v>
          </cell>
          <cell r="EB790">
            <v>0</v>
          </cell>
          <cell r="EC790">
            <v>0</v>
          </cell>
          <cell r="ED790">
            <v>0</v>
          </cell>
          <cell r="EE790">
            <v>0</v>
          </cell>
          <cell r="EF790">
            <v>0</v>
          </cell>
          <cell r="EG790">
            <v>0</v>
          </cell>
          <cell r="EH790">
            <v>0</v>
          </cell>
          <cell r="EI790">
            <v>0</v>
          </cell>
          <cell r="EK790">
            <v>0</v>
          </cell>
          <cell r="EL790">
            <v>0</v>
          </cell>
          <cell r="EM790">
            <v>0</v>
          </cell>
          <cell r="EN790">
            <v>0</v>
          </cell>
          <cell r="EO790">
            <v>0</v>
          </cell>
          <cell r="EP790">
            <v>0</v>
          </cell>
          <cell r="EQ790">
            <v>0</v>
          </cell>
          <cell r="ER790">
            <v>0</v>
          </cell>
          <cell r="ES790">
            <v>0</v>
          </cell>
          <cell r="ET790">
            <v>0</v>
          </cell>
          <cell r="EV790">
            <v>0</v>
          </cell>
          <cell r="EW790">
            <v>0</v>
          </cell>
          <cell r="EX790">
            <v>0</v>
          </cell>
          <cell r="EY790">
            <v>0</v>
          </cell>
          <cell r="EZ790">
            <v>0</v>
          </cell>
          <cell r="FA790">
            <v>0</v>
          </cell>
          <cell r="FB790">
            <v>0</v>
          </cell>
          <cell r="FC790">
            <v>0</v>
          </cell>
          <cell r="FD790">
            <v>0</v>
          </cell>
          <cell r="FE790">
            <v>0</v>
          </cell>
          <cell r="FF790">
            <v>0</v>
          </cell>
          <cell r="FG790">
            <v>0</v>
          </cell>
          <cell r="FH790">
            <v>0</v>
          </cell>
          <cell r="FI790">
            <v>0</v>
          </cell>
          <cell r="FJ790">
            <v>0</v>
          </cell>
          <cell r="FK790">
            <v>0</v>
          </cell>
          <cell r="FL790">
            <v>0</v>
          </cell>
          <cell r="FM790">
            <v>0</v>
          </cell>
          <cell r="FN790">
            <v>0</v>
          </cell>
        </row>
        <row r="791">
          <cell r="E791" t="str">
            <v>Иные объекты благоустройства</v>
          </cell>
          <cell r="F791" t="str">
            <v>На балансе муниципального бюджетного учреждения</v>
          </cell>
          <cell r="G791">
            <v>0</v>
          </cell>
          <cell r="H791">
            <v>591.20000000000005</v>
          </cell>
          <cell r="I791">
            <v>591.20000000000005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Y791">
            <v>0</v>
          </cell>
          <cell r="BA791">
            <v>0</v>
          </cell>
          <cell r="BB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K791">
            <v>0</v>
          </cell>
          <cell r="BL791">
            <v>0</v>
          </cell>
          <cell r="BM791">
            <v>10</v>
          </cell>
          <cell r="BN791">
            <v>0</v>
          </cell>
          <cell r="BO791">
            <v>0</v>
          </cell>
          <cell r="BP791">
            <v>0</v>
          </cell>
          <cell r="BQ791">
            <v>0</v>
          </cell>
          <cell r="BR791">
            <v>5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1</v>
          </cell>
          <cell r="CB791">
            <v>0</v>
          </cell>
          <cell r="CD791">
            <v>0</v>
          </cell>
          <cell r="CE791">
            <v>0</v>
          </cell>
          <cell r="CF791">
            <v>0</v>
          </cell>
          <cell r="CG791">
            <v>0</v>
          </cell>
          <cell r="CH791">
            <v>0</v>
          </cell>
          <cell r="CI791">
            <v>1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O791">
            <v>0</v>
          </cell>
          <cell r="CP791">
            <v>0</v>
          </cell>
          <cell r="CQ791">
            <v>0</v>
          </cell>
          <cell r="CR791">
            <v>0</v>
          </cell>
          <cell r="CS791">
            <v>0</v>
          </cell>
          <cell r="CT791">
            <v>0</v>
          </cell>
          <cell r="CU791">
            <v>0</v>
          </cell>
          <cell r="CV791">
            <v>0</v>
          </cell>
          <cell r="CW791">
            <v>0</v>
          </cell>
          <cell r="CZ791">
            <v>0</v>
          </cell>
          <cell r="DA791">
            <v>0</v>
          </cell>
          <cell r="DB791">
            <v>0</v>
          </cell>
          <cell r="DC791">
            <v>591.20000000000005</v>
          </cell>
          <cell r="DD791">
            <v>0</v>
          </cell>
          <cell r="DE791">
            <v>0</v>
          </cell>
          <cell r="DF791">
            <v>0</v>
          </cell>
          <cell r="DG791">
            <v>0</v>
          </cell>
          <cell r="DH791">
            <v>0</v>
          </cell>
          <cell r="DI791">
            <v>0</v>
          </cell>
          <cell r="DK791">
            <v>0</v>
          </cell>
          <cell r="DL791">
            <v>0</v>
          </cell>
          <cell r="DM791">
            <v>0</v>
          </cell>
          <cell r="DN791">
            <v>0</v>
          </cell>
          <cell r="DO791">
            <v>0</v>
          </cell>
          <cell r="DP791">
            <v>0</v>
          </cell>
          <cell r="DQ791">
            <v>0</v>
          </cell>
          <cell r="DR791">
            <v>0</v>
          </cell>
          <cell r="DS791">
            <v>0</v>
          </cell>
          <cell r="DT791">
            <v>0</v>
          </cell>
          <cell r="DU791">
            <v>0</v>
          </cell>
          <cell r="DV791">
            <v>0</v>
          </cell>
          <cell r="DW791">
            <v>0</v>
          </cell>
          <cell r="DY791">
            <v>0</v>
          </cell>
          <cell r="DZ791">
            <v>0</v>
          </cell>
          <cell r="EA791">
            <v>0</v>
          </cell>
          <cell r="EB791">
            <v>0</v>
          </cell>
          <cell r="EC791">
            <v>0</v>
          </cell>
          <cell r="ED791">
            <v>0</v>
          </cell>
          <cell r="EE791">
            <v>0</v>
          </cell>
          <cell r="EF791">
            <v>0</v>
          </cell>
          <cell r="EG791">
            <v>0</v>
          </cell>
          <cell r="EH791">
            <v>0</v>
          </cell>
          <cell r="EI791">
            <v>0</v>
          </cell>
          <cell r="EK791">
            <v>0</v>
          </cell>
          <cell r="EL791">
            <v>0</v>
          </cell>
          <cell r="EM791">
            <v>0</v>
          </cell>
          <cell r="EN791">
            <v>0</v>
          </cell>
          <cell r="EO791">
            <v>0</v>
          </cell>
          <cell r="EP791">
            <v>0</v>
          </cell>
          <cell r="EQ791">
            <v>0</v>
          </cell>
          <cell r="ER791">
            <v>0</v>
          </cell>
          <cell r="ES791">
            <v>0</v>
          </cell>
          <cell r="ET791">
            <v>0</v>
          </cell>
          <cell r="EV791">
            <v>0</v>
          </cell>
          <cell r="EW791">
            <v>0</v>
          </cell>
          <cell r="EX791">
            <v>0</v>
          </cell>
          <cell r="EY791">
            <v>0</v>
          </cell>
          <cell r="EZ791">
            <v>0</v>
          </cell>
          <cell r="FA791">
            <v>0</v>
          </cell>
          <cell r="FB791">
            <v>0</v>
          </cell>
          <cell r="FC791">
            <v>0</v>
          </cell>
          <cell r="FD791">
            <v>0</v>
          </cell>
          <cell r="FE791">
            <v>0</v>
          </cell>
          <cell r="FF791">
            <v>0</v>
          </cell>
          <cell r="FG791">
            <v>0</v>
          </cell>
          <cell r="FH791">
            <v>0</v>
          </cell>
          <cell r="FI791">
            <v>0</v>
          </cell>
          <cell r="FJ791">
            <v>0</v>
          </cell>
          <cell r="FK791">
            <v>0</v>
          </cell>
          <cell r="FL791">
            <v>0</v>
          </cell>
          <cell r="FM791">
            <v>0</v>
          </cell>
          <cell r="FN791">
            <v>0</v>
          </cell>
        </row>
        <row r="792">
          <cell r="E792" t="str">
            <v>Иные объекты благоустройства</v>
          </cell>
          <cell r="F792" t="str">
            <v>На балансе муниципального бюджетного учреждения</v>
          </cell>
          <cell r="G792">
            <v>0</v>
          </cell>
          <cell r="H792">
            <v>840</v>
          </cell>
          <cell r="I792">
            <v>840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0</v>
          </cell>
          <cell r="BK792">
            <v>246</v>
          </cell>
          <cell r="BL792">
            <v>4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0</v>
          </cell>
          <cell r="BR792">
            <v>0</v>
          </cell>
          <cell r="BS792">
            <v>0</v>
          </cell>
          <cell r="BT792">
            <v>0</v>
          </cell>
          <cell r="BU792">
            <v>0</v>
          </cell>
          <cell r="BV792">
            <v>0</v>
          </cell>
          <cell r="BW792">
            <v>4</v>
          </cell>
          <cell r="BX792">
            <v>0</v>
          </cell>
          <cell r="BY792">
            <v>1</v>
          </cell>
          <cell r="BZ792">
            <v>0</v>
          </cell>
          <cell r="CA792">
            <v>4</v>
          </cell>
          <cell r="CB792">
            <v>0</v>
          </cell>
          <cell r="CD792">
            <v>0</v>
          </cell>
          <cell r="CE792">
            <v>0</v>
          </cell>
          <cell r="CF792">
            <v>0</v>
          </cell>
          <cell r="CG792">
            <v>754</v>
          </cell>
          <cell r="CH792">
            <v>6</v>
          </cell>
          <cell r="CI792">
            <v>0</v>
          </cell>
          <cell r="CJ792">
            <v>0</v>
          </cell>
          <cell r="CK792">
            <v>0</v>
          </cell>
          <cell r="CL792">
            <v>0</v>
          </cell>
          <cell r="CM792">
            <v>0</v>
          </cell>
          <cell r="CO792">
            <v>0</v>
          </cell>
          <cell r="CP792">
            <v>0</v>
          </cell>
          <cell r="CQ792">
            <v>0</v>
          </cell>
          <cell r="CR792">
            <v>0</v>
          </cell>
          <cell r="CS792">
            <v>0</v>
          </cell>
          <cell r="CT792">
            <v>0</v>
          </cell>
          <cell r="CU792">
            <v>590</v>
          </cell>
          <cell r="CV792">
            <v>0</v>
          </cell>
          <cell r="CW792">
            <v>11</v>
          </cell>
          <cell r="CZ792">
            <v>0</v>
          </cell>
          <cell r="DA792">
            <v>0</v>
          </cell>
          <cell r="DB792">
            <v>0</v>
          </cell>
          <cell r="DC792">
            <v>0</v>
          </cell>
          <cell r="DD792">
            <v>0</v>
          </cell>
          <cell r="DE792">
            <v>0</v>
          </cell>
          <cell r="DF792">
            <v>0</v>
          </cell>
          <cell r="DG792">
            <v>0</v>
          </cell>
          <cell r="DH792">
            <v>0</v>
          </cell>
          <cell r="DI792">
            <v>0</v>
          </cell>
          <cell r="DK792">
            <v>0</v>
          </cell>
          <cell r="DL792">
            <v>0</v>
          </cell>
          <cell r="DM792">
            <v>0</v>
          </cell>
          <cell r="DN792">
            <v>0</v>
          </cell>
          <cell r="DO792">
            <v>0</v>
          </cell>
          <cell r="DP792">
            <v>0</v>
          </cell>
          <cell r="DQ792">
            <v>0</v>
          </cell>
          <cell r="DR792">
            <v>0</v>
          </cell>
          <cell r="DS792">
            <v>0</v>
          </cell>
          <cell r="DT792">
            <v>0</v>
          </cell>
          <cell r="DU792">
            <v>0</v>
          </cell>
          <cell r="DV792">
            <v>0</v>
          </cell>
          <cell r="DW792">
            <v>0</v>
          </cell>
          <cell r="DY792">
            <v>0</v>
          </cell>
          <cell r="DZ792">
            <v>0</v>
          </cell>
          <cell r="EA792">
            <v>0</v>
          </cell>
          <cell r="EB792">
            <v>0</v>
          </cell>
          <cell r="EC792">
            <v>0</v>
          </cell>
          <cell r="ED792">
            <v>0</v>
          </cell>
          <cell r="EE792">
            <v>0</v>
          </cell>
          <cell r="EF792">
            <v>0</v>
          </cell>
          <cell r="EG792">
            <v>0</v>
          </cell>
          <cell r="EH792">
            <v>0</v>
          </cell>
          <cell r="EI792">
            <v>0</v>
          </cell>
          <cell r="EK792">
            <v>0</v>
          </cell>
          <cell r="EL792">
            <v>0</v>
          </cell>
          <cell r="EM792">
            <v>0</v>
          </cell>
          <cell r="EN792">
            <v>0</v>
          </cell>
          <cell r="EO792">
            <v>0</v>
          </cell>
          <cell r="EP792">
            <v>0</v>
          </cell>
          <cell r="EQ792">
            <v>0</v>
          </cell>
          <cell r="ER792">
            <v>0</v>
          </cell>
          <cell r="ES792">
            <v>0</v>
          </cell>
          <cell r="ET792">
            <v>0</v>
          </cell>
          <cell r="EV792">
            <v>0</v>
          </cell>
          <cell r="EW792">
            <v>0</v>
          </cell>
          <cell r="EX792">
            <v>0</v>
          </cell>
          <cell r="EY792">
            <v>0</v>
          </cell>
          <cell r="EZ792">
            <v>0</v>
          </cell>
          <cell r="FA792">
            <v>0</v>
          </cell>
          <cell r="FB792">
            <v>0</v>
          </cell>
          <cell r="FC792">
            <v>0</v>
          </cell>
          <cell r="FD792">
            <v>0</v>
          </cell>
          <cell r="FE792">
            <v>0</v>
          </cell>
          <cell r="FF792">
            <v>0</v>
          </cell>
          <cell r="FG792">
            <v>0</v>
          </cell>
          <cell r="FH792">
            <v>0</v>
          </cell>
          <cell r="FI792">
            <v>0</v>
          </cell>
          <cell r="FJ792">
            <v>0</v>
          </cell>
          <cell r="FK792">
            <v>0</v>
          </cell>
          <cell r="FL792">
            <v>0</v>
          </cell>
          <cell r="FM792">
            <v>0</v>
          </cell>
          <cell r="FN792">
            <v>0</v>
          </cell>
        </row>
        <row r="793">
          <cell r="E793" t="str">
            <v>Иные объекты благоустройства</v>
          </cell>
          <cell r="F793" t="str">
            <v>На балансе муниципального бюджетного учреждения</v>
          </cell>
          <cell r="G793">
            <v>0</v>
          </cell>
          <cell r="H793">
            <v>840</v>
          </cell>
          <cell r="I793">
            <v>840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  <cell r="AU793">
            <v>0</v>
          </cell>
          <cell r="AV793">
            <v>0</v>
          </cell>
          <cell r="AX793">
            <v>0</v>
          </cell>
          <cell r="AY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G793">
            <v>0</v>
          </cell>
          <cell r="BH793">
            <v>0</v>
          </cell>
          <cell r="BK793">
            <v>246</v>
          </cell>
          <cell r="BL793">
            <v>4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</v>
          </cell>
          <cell r="BR793">
            <v>0</v>
          </cell>
          <cell r="BS793">
            <v>0</v>
          </cell>
          <cell r="BT793">
            <v>0</v>
          </cell>
          <cell r="BU793">
            <v>0</v>
          </cell>
          <cell r="BV793">
            <v>0</v>
          </cell>
          <cell r="BW793">
            <v>4</v>
          </cell>
          <cell r="BX793">
            <v>0</v>
          </cell>
          <cell r="BY793">
            <v>1</v>
          </cell>
          <cell r="BZ793">
            <v>0</v>
          </cell>
          <cell r="CA793">
            <v>4</v>
          </cell>
          <cell r="CB793">
            <v>0</v>
          </cell>
          <cell r="CD793">
            <v>0</v>
          </cell>
          <cell r="CE793">
            <v>0</v>
          </cell>
          <cell r="CF793">
            <v>500</v>
          </cell>
          <cell r="CG793">
            <v>0</v>
          </cell>
          <cell r="CH793">
            <v>11</v>
          </cell>
          <cell r="CI793">
            <v>0</v>
          </cell>
          <cell r="CJ793">
            <v>0</v>
          </cell>
          <cell r="CK793">
            <v>0</v>
          </cell>
          <cell r="CL793">
            <v>0</v>
          </cell>
          <cell r="CM793">
            <v>0</v>
          </cell>
          <cell r="CO793">
            <v>0</v>
          </cell>
          <cell r="CP793">
            <v>0</v>
          </cell>
          <cell r="CQ793">
            <v>0</v>
          </cell>
          <cell r="CR793">
            <v>0</v>
          </cell>
          <cell r="CS793">
            <v>0</v>
          </cell>
          <cell r="CT793">
            <v>0</v>
          </cell>
          <cell r="CU793">
            <v>590</v>
          </cell>
          <cell r="CV793">
            <v>0</v>
          </cell>
          <cell r="CW793">
            <v>11</v>
          </cell>
          <cell r="CZ793">
            <v>0</v>
          </cell>
          <cell r="DA793">
            <v>0</v>
          </cell>
          <cell r="DB793">
            <v>0</v>
          </cell>
          <cell r="DC793">
            <v>0</v>
          </cell>
          <cell r="DD793">
            <v>0</v>
          </cell>
          <cell r="DE793">
            <v>0</v>
          </cell>
          <cell r="DF793">
            <v>0</v>
          </cell>
          <cell r="DG793">
            <v>0</v>
          </cell>
          <cell r="DH793">
            <v>0</v>
          </cell>
          <cell r="DI793">
            <v>0</v>
          </cell>
          <cell r="DK793">
            <v>0</v>
          </cell>
          <cell r="DL793">
            <v>0</v>
          </cell>
          <cell r="DM793">
            <v>0</v>
          </cell>
          <cell r="DN793">
            <v>0</v>
          </cell>
          <cell r="DO793">
            <v>0</v>
          </cell>
          <cell r="DP793">
            <v>0</v>
          </cell>
          <cell r="DQ793">
            <v>0</v>
          </cell>
          <cell r="DR793">
            <v>0</v>
          </cell>
          <cell r="DS793">
            <v>0</v>
          </cell>
          <cell r="DT793">
            <v>0</v>
          </cell>
          <cell r="DU793">
            <v>0</v>
          </cell>
          <cell r="DV793">
            <v>0</v>
          </cell>
          <cell r="DW793">
            <v>0</v>
          </cell>
          <cell r="DY793">
            <v>0</v>
          </cell>
          <cell r="DZ793">
            <v>0</v>
          </cell>
          <cell r="EA793">
            <v>0</v>
          </cell>
          <cell r="EB793">
            <v>0</v>
          </cell>
          <cell r="EC793">
            <v>0</v>
          </cell>
          <cell r="ED793">
            <v>0</v>
          </cell>
          <cell r="EE793">
            <v>0</v>
          </cell>
          <cell r="EF793">
            <v>0</v>
          </cell>
          <cell r="EG793">
            <v>0</v>
          </cell>
          <cell r="EH793">
            <v>0</v>
          </cell>
          <cell r="EI793">
            <v>0</v>
          </cell>
          <cell r="EK793">
            <v>0</v>
          </cell>
          <cell r="EL793">
            <v>0</v>
          </cell>
          <cell r="EM793">
            <v>0</v>
          </cell>
          <cell r="EN793">
            <v>0</v>
          </cell>
          <cell r="EO793">
            <v>0</v>
          </cell>
          <cell r="EP793">
            <v>0</v>
          </cell>
          <cell r="EQ793">
            <v>0</v>
          </cell>
          <cell r="ER793">
            <v>0</v>
          </cell>
          <cell r="ES793">
            <v>0</v>
          </cell>
          <cell r="ET793">
            <v>0</v>
          </cell>
          <cell r="EV793">
            <v>0</v>
          </cell>
          <cell r="EW793">
            <v>0</v>
          </cell>
          <cell r="EX793">
            <v>0</v>
          </cell>
          <cell r="EY793">
            <v>0</v>
          </cell>
          <cell r="EZ793">
            <v>0</v>
          </cell>
          <cell r="FA793">
            <v>0</v>
          </cell>
          <cell r="FB793">
            <v>0</v>
          </cell>
          <cell r="FC793">
            <v>0</v>
          </cell>
          <cell r="FD793">
            <v>0</v>
          </cell>
          <cell r="FE793">
            <v>0</v>
          </cell>
          <cell r="FF793">
            <v>0</v>
          </cell>
          <cell r="FG793">
            <v>0</v>
          </cell>
          <cell r="FH793">
            <v>0</v>
          </cell>
          <cell r="FI793">
            <v>0</v>
          </cell>
          <cell r="FJ793">
            <v>0</v>
          </cell>
          <cell r="FK793">
            <v>0</v>
          </cell>
          <cell r="FL793">
            <v>0</v>
          </cell>
          <cell r="FM793">
            <v>0</v>
          </cell>
          <cell r="FN793">
            <v>0</v>
          </cell>
        </row>
        <row r="794">
          <cell r="E794" t="str">
            <v>Иные объекты благоустройства</v>
          </cell>
          <cell r="F794" t="str">
            <v>На балансе муниципального бюджетного учреждения</v>
          </cell>
          <cell r="G794">
            <v>0</v>
          </cell>
          <cell r="H794">
            <v>172</v>
          </cell>
          <cell r="I794">
            <v>172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0</v>
          </cell>
          <cell r="BA794">
            <v>0</v>
          </cell>
          <cell r="BB794">
            <v>0</v>
          </cell>
          <cell r="BC794">
            <v>0</v>
          </cell>
          <cell r="BE794">
            <v>0</v>
          </cell>
          <cell r="BG794">
            <v>0</v>
          </cell>
          <cell r="BK794">
            <v>0</v>
          </cell>
          <cell r="BL794">
            <v>0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</v>
          </cell>
          <cell r="BR794">
            <v>0</v>
          </cell>
          <cell r="BS794">
            <v>0</v>
          </cell>
          <cell r="BT794">
            <v>0</v>
          </cell>
          <cell r="BU794">
            <v>0</v>
          </cell>
          <cell r="BV794">
            <v>0</v>
          </cell>
          <cell r="BW794">
            <v>2</v>
          </cell>
          <cell r="BX794">
            <v>0</v>
          </cell>
          <cell r="BY794">
            <v>1</v>
          </cell>
          <cell r="BZ794">
            <v>0</v>
          </cell>
          <cell r="CA794">
            <v>145</v>
          </cell>
          <cell r="CB794">
            <v>0</v>
          </cell>
          <cell r="CD794">
            <v>0</v>
          </cell>
          <cell r="CE794">
            <v>0</v>
          </cell>
          <cell r="CF794">
            <v>0</v>
          </cell>
          <cell r="CG794">
            <v>294</v>
          </cell>
          <cell r="CH794">
            <v>7</v>
          </cell>
          <cell r="CI794">
            <v>0</v>
          </cell>
          <cell r="CJ794">
            <v>0</v>
          </cell>
          <cell r="CK794">
            <v>0</v>
          </cell>
          <cell r="CL794">
            <v>0</v>
          </cell>
          <cell r="CM794">
            <v>0</v>
          </cell>
          <cell r="CO794">
            <v>0</v>
          </cell>
          <cell r="CP794">
            <v>0</v>
          </cell>
          <cell r="CQ794">
            <v>0</v>
          </cell>
          <cell r="CR794">
            <v>0</v>
          </cell>
          <cell r="CS794">
            <v>172</v>
          </cell>
          <cell r="CT794">
            <v>0</v>
          </cell>
          <cell r="CU794">
            <v>0</v>
          </cell>
          <cell r="CV794">
            <v>0</v>
          </cell>
          <cell r="CW794">
            <v>6</v>
          </cell>
          <cell r="CZ794">
            <v>0</v>
          </cell>
          <cell r="DA794">
            <v>0</v>
          </cell>
          <cell r="DB794">
            <v>0</v>
          </cell>
          <cell r="DC794">
            <v>0</v>
          </cell>
          <cell r="DD794">
            <v>0</v>
          </cell>
          <cell r="DE794">
            <v>0</v>
          </cell>
          <cell r="DF794">
            <v>0</v>
          </cell>
          <cell r="DG794">
            <v>0</v>
          </cell>
          <cell r="DH794">
            <v>0</v>
          </cell>
          <cell r="DI794">
            <v>0</v>
          </cell>
          <cell r="DK794">
            <v>0</v>
          </cell>
          <cell r="DL794">
            <v>0</v>
          </cell>
          <cell r="DM794">
            <v>0</v>
          </cell>
          <cell r="DN794">
            <v>0</v>
          </cell>
          <cell r="DO794">
            <v>0</v>
          </cell>
          <cell r="DP794">
            <v>0</v>
          </cell>
          <cell r="DQ794">
            <v>0</v>
          </cell>
          <cell r="DR794">
            <v>0</v>
          </cell>
          <cell r="DS794">
            <v>0</v>
          </cell>
          <cell r="DT794">
            <v>0</v>
          </cell>
          <cell r="DU794">
            <v>0</v>
          </cell>
          <cell r="DV794">
            <v>0</v>
          </cell>
          <cell r="DW794">
            <v>0</v>
          </cell>
          <cell r="DY794">
            <v>0</v>
          </cell>
          <cell r="DZ794">
            <v>0</v>
          </cell>
          <cell r="EA794">
            <v>0</v>
          </cell>
          <cell r="EB794">
            <v>0</v>
          </cell>
          <cell r="EC794">
            <v>0</v>
          </cell>
          <cell r="ED794">
            <v>0</v>
          </cell>
          <cell r="EE794">
            <v>0</v>
          </cell>
          <cell r="EF794">
            <v>0</v>
          </cell>
          <cell r="EG794">
            <v>0</v>
          </cell>
          <cell r="EH794">
            <v>0</v>
          </cell>
          <cell r="EI794">
            <v>0</v>
          </cell>
          <cell r="EK794">
            <v>0</v>
          </cell>
          <cell r="EL794">
            <v>0</v>
          </cell>
          <cell r="EM794">
            <v>0</v>
          </cell>
          <cell r="EN794">
            <v>0</v>
          </cell>
          <cell r="EO794">
            <v>0</v>
          </cell>
          <cell r="EP794">
            <v>0</v>
          </cell>
          <cell r="EQ794">
            <v>0</v>
          </cell>
          <cell r="ER794">
            <v>0</v>
          </cell>
          <cell r="ES794">
            <v>0</v>
          </cell>
          <cell r="ET794">
            <v>0</v>
          </cell>
          <cell r="EV794">
            <v>0</v>
          </cell>
          <cell r="EW794">
            <v>0</v>
          </cell>
          <cell r="EX794">
            <v>0</v>
          </cell>
          <cell r="EY794">
            <v>0</v>
          </cell>
          <cell r="EZ794">
            <v>0</v>
          </cell>
          <cell r="FA794">
            <v>0</v>
          </cell>
          <cell r="FB794">
            <v>0</v>
          </cell>
          <cell r="FC794">
            <v>0</v>
          </cell>
          <cell r="FD794">
            <v>0</v>
          </cell>
          <cell r="FE794">
            <v>0</v>
          </cell>
          <cell r="FF794">
            <v>0</v>
          </cell>
          <cell r="FG794">
            <v>0</v>
          </cell>
          <cell r="FH794">
            <v>0</v>
          </cell>
          <cell r="FI794">
            <v>0</v>
          </cell>
          <cell r="FJ794">
            <v>0</v>
          </cell>
          <cell r="FK794">
            <v>0</v>
          </cell>
          <cell r="FL794">
            <v>0</v>
          </cell>
          <cell r="FM794">
            <v>0</v>
          </cell>
          <cell r="FN794">
            <v>0</v>
          </cell>
        </row>
        <row r="795">
          <cell r="E795" t="str">
            <v>Иные объекты благоустройства</v>
          </cell>
          <cell r="F795" t="str">
            <v>На балансе муниципального бюджетного учреждения</v>
          </cell>
          <cell r="G795">
            <v>0</v>
          </cell>
          <cell r="H795">
            <v>172</v>
          </cell>
          <cell r="I795">
            <v>172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0</v>
          </cell>
          <cell r="BG795">
            <v>0</v>
          </cell>
          <cell r="BK795">
            <v>0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</v>
          </cell>
          <cell r="BR795">
            <v>0</v>
          </cell>
          <cell r="BS795">
            <v>0</v>
          </cell>
          <cell r="BT795">
            <v>0</v>
          </cell>
          <cell r="BU795">
            <v>0</v>
          </cell>
          <cell r="BV795">
            <v>0</v>
          </cell>
          <cell r="BW795">
            <v>2</v>
          </cell>
          <cell r="BX795">
            <v>0</v>
          </cell>
          <cell r="BY795">
            <v>1</v>
          </cell>
          <cell r="BZ795">
            <v>0</v>
          </cell>
          <cell r="CA795">
            <v>2</v>
          </cell>
          <cell r="CB795">
            <v>0</v>
          </cell>
          <cell r="CD795">
            <v>0</v>
          </cell>
          <cell r="CE795">
            <v>172</v>
          </cell>
          <cell r="CF795">
            <v>0</v>
          </cell>
          <cell r="CG795">
            <v>0</v>
          </cell>
          <cell r="CH795">
            <v>6</v>
          </cell>
          <cell r="CI795">
            <v>0</v>
          </cell>
          <cell r="CJ795">
            <v>0</v>
          </cell>
          <cell r="CK795">
            <v>0</v>
          </cell>
          <cell r="CL795">
            <v>0</v>
          </cell>
          <cell r="CM795">
            <v>0</v>
          </cell>
          <cell r="CO795">
            <v>0</v>
          </cell>
          <cell r="CP795">
            <v>0</v>
          </cell>
          <cell r="CQ795">
            <v>0</v>
          </cell>
          <cell r="CR795">
            <v>0</v>
          </cell>
          <cell r="CS795">
            <v>172</v>
          </cell>
          <cell r="CT795">
            <v>0</v>
          </cell>
          <cell r="CU795">
            <v>0</v>
          </cell>
          <cell r="CV795">
            <v>0</v>
          </cell>
          <cell r="CW795">
            <v>6</v>
          </cell>
          <cell r="CZ795">
            <v>0</v>
          </cell>
          <cell r="DA795">
            <v>0</v>
          </cell>
          <cell r="DB795">
            <v>0</v>
          </cell>
          <cell r="DC795">
            <v>0</v>
          </cell>
          <cell r="DD795">
            <v>0</v>
          </cell>
          <cell r="DE795">
            <v>0</v>
          </cell>
          <cell r="DF795">
            <v>0</v>
          </cell>
          <cell r="DG795">
            <v>0</v>
          </cell>
          <cell r="DH795">
            <v>0</v>
          </cell>
          <cell r="DI795">
            <v>0</v>
          </cell>
          <cell r="DK795">
            <v>0</v>
          </cell>
          <cell r="DL795">
            <v>0</v>
          </cell>
          <cell r="DM795">
            <v>0</v>
          </cell>
          <cell r="DN795">
            <v>0</v>
          </cell>
          <cell r="DO795">
            <v>0</v>
          </cell>
          <cell r="DP795">
            <v>0</v>
          </cell>
          <cell r="DQ795">
            <v>0</v>
          </cell>
          <cell r="DR795">
            <v>0</v>
          </cell>
          <cell r="DS795">
            <v>0</v>
          </cell>
          <cell r="DT795">
            <v>0</v>
          </cell>
          <cell r="DU795">
            <v>0</v>
          </cell>
          <cell r="DV795">
            <v>0</v>
          </cell>
          <cell r="DW795">
            <v>0</v>
          </cell>
          <cell r="DY795">
            <v>0</v>
          </cell>
          <cell r="DZ795">
            <v>0</v>
          </cell>
          <cell r="EA795">
            <v>0</v>
          </cell>
          <cell r="EB795">
            <v>0</v>
          </cell>
          <cell r="EC795">
            <v>0</v>
          </cell>
          <cell r="ED795">
            <v>0</v>
          </cell>
          <cell r="EE795">
            <v>0</v>
          </cell>
          <cell r="EF795">
            <v>0</v>
          </cell>
          <cell r="EG795">
            <v>0</v>
          </cell>
          <cell r="EH795">
            <v>0</v>
          </cell>
          <cell r="EI795">
            <v>0</v>
          </cell>
          <cell r="EK795">
            <v>0</v>
          </cell>
          <cell r="EL795">
            <v>0</v>
          </cell>
          <cell r="EM795">
            <v>0</v>
          </cell>
          <cell r="EN795">
            <v>0</v>
          </cell>
          <cell r="EO795">
            <v>0</v>
          </cell>
          <cell r="EP795">
            <v>0</v>
          </cell>
          <cell r="EQ795">
            <v>0</v>
          </cell>
          <cell r="ER795">
            <v>0</v>
          </cell>
          <cell r="ES795">
            <v>0</v>
          </cell>
          <cell r="ET795">
            <v>0</v>
          </cell>
          <cell r="EV795">
            <v>0</v>
          </cell>
          <cell r="EW795">
            <v>0</v>
          </cell>
          <cell r="EX795">
            <v>0</v>
          </cell>
          <cell r="EY795">
            <v>0</v>
          </cell>
          <cell r="EZ795">
            <v>0</v>
          </cell>
          <cell r="FA795">
            <v>0</v>
          </cell>
          <cell r="FB795">
            <v>0</v>
          </cell>
          <cell r="FC795">
            <v>0</v>
          </cell>
          <cell r="FD795">
            <v>0</v>
          </cell>
          <cell r="FE795">
            <v>0</v>
          </cell>
          <cell r="FF795">
            <v>0</v>
          </cell>
          <cell r="FG795">
            <v>0</v>
          </cell>
          <cell r="FH795">
            <v>0</v>
          </cell>
          <cell r="FI795">
            <v>0</v>
          </cell>
          <cell r="FJ795">
            <v>0</v>
          </cell>
          <cell r="FK795">
            <v>0</v>
          </cell>
          <cell r="FL795">
            <v>0</v>
          </cell>
          <cell r="FM795">
            <v>0</v>
          </cell>
          <cell r="FN795">
            <v>0</v>
          </cell>
        </row>
        <row r="796">
          <cell r="E796" t="str">
            <v>Иные объекты благоустройства</v>
          </cell>
          <cell r="F796" t="str">
            <v>На балансе муниципального бюджетного учреждения</v>
          </cell>
          <cell r="G796">
            <v>0</v>
          </cell>
          <cell r="H796">
            <v>373.4</v>
          </cell>
          <cell r="I796">
            <v>373.4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45</v>
          </cell>
          <cell r="X796">
            <v>22.6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45000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K796">
            <v>0</v>
          </cell>
          <cell r="BL796">
            <v>305.8</v>
          </cell>
          <cell r="BM796">
            <v>25</v>
          </cell>
          <cell r="BN796">
            <v>0</v>
          </cell>
          <cell r="BO796">
            <v>0</v>
          </cell>
          <cell r="BP796">
            <v>3.5</v>
          </cell>
          <cell r="BQ796">
            <v>0</v>
          </cell>
          <cell r="BR796">
            <v>0</v>
          </cell>
          <cell r="BS796">
            <v>0</v>
          </cell>
          <cell r="BT796">
            <v>0</v>
          </cell>
          <cell r="BU796">
            <v>0</v>
          </cell>
          <cell r="BV796">
            <v>0</v>
          </cell>
          <cell r="BW796">
            <v>0</v>
          </cell>
          <cell r="BX796">
            <v>0</v>
          </cell>
          <cell r="BY796">
            <v>1</v>
          </cell>
          <cell r="BZ796">
            <v>0</v>
          </cell>
          <cell r="CA796">
            <v>0</v>
          </cell>
          <cell r="CB796">
            <v>0</v>
          </cell>
          <cell r="CD796">
            <v>0</v>
          </cell>
          <cell r="CE796">
            <v>1101.9000000000001</v>
          </cell>
          <cell r="CF796">
            <v>0</v>
          </cell>
          <cell r="CG796">
            <v>0</v>
          </cell>
          <cell r="CH796">
            <v>10</v>
          </cell>
          <cell r="CI796">
            <v>0</v>
          </cell>
          <cell r="CJ796">
            <v>0</v>
          </cell>
          <cell r="CK796">
            <v>0</v>
          </cell>
          <cell r="CL796">
            <v>0</v>
          </cell>
          <cell r="CM796">
            <v>0</v>
          </cell>
          <cell r="CO796">
            <v>0</v>
          </cell>
          <cell r="CP796">
            <v>0</v>
          </cell>
          <cell r="CQ796">
            <v>0</v>
          </cell>
          <cell r="CR796">
            <v>0</v>
          </cell>
          <cell r="CS796">
            <v>0</v>
          </cell>
          <cell r="CT796">
            <v>0</v>
          </cell>
          <cell r="CU796">
            <v>0</v>
          </cell>
          <cell r="CV796">
            <v>0</v>
          </cell>
          <cell r="CW796">
            <v>0</v>
          </cell>
          <cell r="CZ796">
            <v>0</v>
          </cell>
          <cell r="DA796">
            <v>0</v>
          </cell>
          <cell r="DB796">
            <v>0</v>
          </cell>
          <cell r="DC796">
            <v>0</v>
          </cell>
          <cell r="DD796">
            <v>0</v>
          </cell>
          <cell r="DE796">
            <v>0</v>
          </cell>
          <cell r="DF796">
            <v>0</v>
          </cell>
          <cell r="DG796">
            <v>0</v>
          </cell>
          <cell r="DH796">
            <v>0</v>
          </cell>
          <cell r="DI796">
            <v>0</v>
          </cell>
          <cell r="DK796">
            <v>0</v>
          </cell>
          <cell r="DL796">
            <v>0</v>
          </cell>
          <cell r="DM796">
            <v>0</v>
          </cell>
          <cell r="DN796">
            <v>0</v>
          </cell>
          <cell r="DO796">
            <v>0</v>
          </cell>
          <cell r="DP796">
            <v>0</v>
          </cell>
          <cell r="DQ796">
            <v>0</v>
          </cell>
          <cell r="DR796">
            <v>0</v>
          </cell>
          <cell r="DS796">
            <v>0</v>
          </cell>
          <cell r="DT796">
            <v>0</v>
          </cell>
          <cell r="DU796">
            <v>0</v>
          </cell>
          <cell r="DV796">
            <v>0</v>
          </cell>
          <cell r="DW796">
            <v>0</v>
          </cell>
          <cell r="DY796">
            <v>0</v>
          </cell>
          <cell r="DZ796">
            <v>0</v>
          </cell>
          <cell r="EA796">
            <v>0</v>
          </cell>
          <cell r="EB796">
            <v>0</v>
          </cell>
          <cell r="EC796">
            <v>0</v>
          </cell>
          <cell r="ED796">
            <v>0</v>
          </cell>
          <cell r="EE796">
            <v>0</v>
          </cell>
          <cell r="EF796">
            <v>0</v>
          </cell>
          <cell r="EG796">
            <v>0</v>
          </cell>
          <cell r="EH796">
            <v>0</v>
          </cell>
          <cell r="EI796">
            <v>0</v>
          </cell>
          <cell r="EK796">
            <v>0</v>
          </cell>
          <cell r="EL796">
            <v>0</v>
          </cell>
          <cell r="EM796">
            <v>0</v>
          </cell>
          <cell r="EN796">
            <v>0</v>
          </cell>
          <cell r="EO796">
            <v>0</v>
          </cell>
          <cell r="EP796">
            <v>0</v>
          </cell>
          <cell r="EQ796">
            <v>0</v>
          </cell>
          <cell r="ER796">
            <v>0</v>
          </cell>
          <cell r="ES796">
            <v>0</v>
          </cell>
          <cell r="ET796">
            <v>0</v>
          </cell>
          <cell r="EV796">
            <v>0</v>
          </cell>
          <cell r="EW796">
            <v>0</v>
          </cell>
          <cell r="EX796">
            <v>0</v>
          </cell>
          <cell r="EY796">
            <v>0</v>
          </cell>
          <cell r="EZ796">
            <v>0</v>
          </cell>
          <cell r="FA796">
            <v>0</v>
          </cell>
          <cell r="FB796">
            <v>0</v>
          </cell>
          <cell r="FC796">
            <v>0</v>
          </cell>
          <cell r="FD796">
            <v>0</v>
          </cell>
          <cell r="FE796">
            <v>0</v>
          </cell>
          <cell r="FF796">
            <v>0</v>
          </cell>
          <cell r="FG796">
            <v>0</v>
          </cell>
          <cell r="FH796">
            <v>0</v>
          </cell>
          <cell r="FI796">
            <v>0</v>
          </cell>
          <cell r="FJ796">
            <v>0</v>
          </cell>
          <cell r="FK796">
            <v>0</v>
          </cell>
          <cell r="FL796">
            <v>0</v>
          </cell>
          <cell r="FM796">
            <v>0</v>
          </cell>
          <cell r="FN796">
            <v>0</v>
          </cell>
        </row>
        <row r="797">
          <cell r="E797" t="str">
            <v>Иные объекты благоустройства</v>
          </cell>
          <cell r="F797" t="str">
            <v>На балансе муниципального бюджетного учреждения</v>
          </cell>
          <cell r="G797">
            <v>3</v>
          </cell>
          <cell r="H797">
            <v>472.4</v>
          </cell>
          <cell r="I797">
            <v>475.4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45</v>
          </cell>
          <cell r="X797">
            <v>22.6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  <cell r="AU797">
            <v>0</v>
          </cell>
          <cell r="AV797">
            <v>0</v>
          </cell>
          <cell r="BB797">
            <v>0</v>
          </cell>
          <cell r="BC797">
            <v>3</v>
          </cell>
          <cell r="BE797">
            <v>0</v>
          </cell>
          <cell r="BF797">
            <v>95</v>
          </cell>
          <cell r="BG797">
            <v>0</v>
          </cell>
          <cell r="BH797">
            <v>4</v>
          </cell>
          <cell r="BK797">
            <v>0</v>
          </cell>
          <cell r="BL797">
            <v>305.8</v>
          </cell>
          <cell r="BM797">
            <v>25</v>
          </cell>
          <cell r="BN797">
            <v>0</v>
          </cell>
          <cell r="BO797">
            <v>0</v>
          </cell>
          <cell r="BP797">
            <v>3.5</v>
          </cell>
          <cell r="BQ797">
            <v>0</v>
          </cell>
          <cell r="BR797">
            <v>0</v>
          </cell>
          <cell r="BS797">
            <v>0</v>
          </cell>
          <cell r="BT797">
            <v>0</v>
          </cell>
          <cell r="BU797">
            <v>0</v>
          </cell>
          <cell r="BV797">
            <v>0</v>
          </cell>
          <cell r="BW797">
            <v>0</v>
          </cell>
          <cell r="BX797">
            <v>0</v>
          </cell>
          <cell r="BY797">
            <v>0</v>
          </cell>
          <cell r="BZ797">
            <v>0</v>
          </cell>
          <cell r="CA797">
            <v>0</v>
          </cell>
          <cell r="CB797">
            <v>0</v>
          </cell>
          <cell r="CD797">
            <v>0</v>
          </cell>
          <cell r="CE797">
            <v>0</v>
          </cell>
          <cell r="CF797">
            <v>0</v>
          </cell>
          <cell r="CG797">
            <v>0</v>
          </cell>
          <cell r="CH797">
            <v>0</v>
          </cell>
          <cell r="CI797">
            <v>0</v>
          </cell>
          <cell r="CJ797">
            <v>0</v>
          </cell>
          <cell r="CK797">
            <v>0</v>
          </cell>
          <cell r="CL797">
            <v>0</v>
          </cell>
          <cell r="CM797">
            <v>0</v>
          </cell>
          <cell r="CO797">
            <v>0</v>
          </cell>
          <cell r="CP797">
            <v>0</v>
          </cell>
          <cell r="CQ797">
            <v>0</v>
          </cell>
          <cell r="CR797">
            <v>0</v>
          </cell>
          <cell r="CS797">
            <v>0</v>
          </cell>
          <cell r="CT797">
            <v>0</v>
          </cell>
          <cell r="CU797">
            <v>0</v>
          </cell>
          <cell r="CV797">
            <v>0</v>
          </cell>
          <cell r="CW797">
            <v>0</v>
          </cell>
          <cell r="CZ797">
            <v>0</v>
          </cell>
          <cell r="DA797">
            <v>0</v>
          </cell>
          <cell r="DB797">
            <v>0</v>
          </cell>
          <cell r="DC797">
            <v>0</v>
          </cell>
          <cell r="DD797">
            <v>0</v>
          </cell>
          <cell r="DE797">
            <v>0</v>
          </cell>
          <cell r="DF797">
            <v>0</v>
          </cell>
          <cell r="DG797">
            <v>0</v>
          </cell>
          <cell r="DH797">
            <v>0</v>
          </cell>
          <cell r="DI797">
            <v>0</v>
          </cell>
          <cell r="DK797">
            <v>0</v>
          </cell>
          <cell r="DL797">
            <v>0</v>
          </cell>
          <cell r="DM797">
            <v>0</v>
          </cell>
          <cell r="DN797">
            <v>0</v>
          </cell>
          <cell r="DO797">
            <v>0</v>
          </cell>
          <cell r="DP797">
            <v>0</v>
          </cell>
          <cell r="DQ797">
            <v>0</v>
          </cell>
          <cell r="DR797">
            <v>0</v>
          </cell>
          <cell r="DS797">
            <v>0</v>
          </cell>
          <cell r="DT797">
            <v>0</v>
          </cell>
          <cell r="DU797">
            <v>0</v>
          </cell>
          <cell r="DV797">
            <v>0</v>
          </cell>
          <cell r="DW797">
            <v>0</v>
          </cell>
          <cell r="DY797">
            <v>0</v>
          </cell>
          <cell r="DZ797">
            <v>0</v>
          </cell>
          <cell r="EA797">
            <v>0</v>
          </cell>
          <cell r="EB797">
            <v>0</v>
          </cell>
          <cell r="EC797">
            <v>0</v>
          </cell>
          <cell r="ED797">
            <v>0</v>
          </cell>
          <cell r="EE797">
            <v>0</v>
          </cell>
          <cell r="EF797">
            <v>0</v>
          </cell>
          <cell r="EG797">
            <v>0</v>
          </cell>
          <cell r="EH797">
            <v>0</v>
          </cell>
          <cell r="EI797">
            <v>0</v>
          </cell>
          <cell r="EK797">
            <v>0</v>
          </cell>
          <cell r="EL797">
            <v>0</v>
          </cell>
          <cell r="EM797">
            <v>0</v>
          </cell>
          <cell r="EN797">
            <v>0</v>
          </cell>
          <cell r="EO797">
            <v>0</v>
          </cell>
          <cell r="EP797">
            <v>0</v>
          </cell>
          <cell r="EQ797">
            <v>0</v>
          </cell>
          <cell r="ER797">
            <v>0</v>
          </cell>
          <cell r="ES797">
            <v>0</v>
          </cell>
          <cell r="ET797">
            <v>0</v>
          </cell>
          <cell r="EV797">
            <v>0</v>
          </cell>
          <cell r="EW797">
            <v>0</v>
          </cell>
          <cell r="EX797">
            <v>0</v>
          </cell>
          <cell r="EY797">
            <v>0</v>
          </cell>
          <cell r="EZ797">
            <v>0</v>
          </cell>
          <cell r="FA797">
            <v>0</v>
          </cell>
          <cell r="FB797">
            <v>0</v>
          </cell>
          <cell r="FC797">
            <v>0</v>
          </cell>
          <cell r="FD797">
            <v>0</v>
          </cell>
          <cell r="FE797">
            <v>0</v>
          </cell>
          <cell r="FF797">
            <v>0</v>
          </cell>
          <cell r="FG797">
            <v>0</v>
          </cell>
          <cell r="FH797">
            <v>0</v>
          </cell>
          <cell r="FI797">
            <v>0</v>
          </cell>
          <cell r="FJ797">
            <v>0</v>
          </cell>
          <cell r="FK797">
            <v>0</v>
          </cell>
          <cell r="FL797">
            <v>0</v>
          </cell>
          <cell r="FM797">
            <v>0</v>
          </cell>
          <cell r="FN797">
            <v>0</v>
          </cell>
        </row>
        <row r="798">
          <cell r="E798" t="str">
            <v>Иные объекты благоустройства</v>
          </cell>
          <cell r="F798" t="str">
            <v>На балансе муниципального бюджетного учреждения</v>
          </cell>
          <cell r="G798">
            <v>0</v>
          </cell>
          <cell r="H798">
            <v>24.5</v>
          </cell>
          <cell r="I798">
            <v>24.5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  <cell r="AU798">
            <v>0</v>
          </cell>
          <cell r="AW798">
            <v>0</v>
          </cell>
          <cell r="BB798">
            <v>0</v>
          </cell>
          <cell r="BC798">
            <v>0</v>
          </cell>
          <cell r="BE798">
            <v>0</v>
          </cell>
          <cell r="BG798">
            <v>0</v>
          </cell>
          <cell r="BH798">
            <v>0</v>
          </cell>
          <cell r="BK798">
            <v>0</v>
          </cell>
          <cell r="BL798">
            <v>24.5</v>
          </cell>
          <cell r="BM798">
            <v>6</v>
          </cell>
          <cell r="BN798">
            <v>0</v>
          </cell>
          <cell r="BO798">
            <v>0</v>
          </cell>
          <cell r="BP798">
            <v>2</v>
          </cell>
          <cell r="BQ798">
            <v>0</v>
          </cell>
          <cell r="BR798">
            <v>0</v>
          </cell>
          <cell r="BS798">
            <v>0</v>
          </cell>
          <cell r="BT798">
            <v>0</v>
          </cell>
          <cell r="BU798">
            <v>0</v>
          </cell>
          <cell r="BV798">
            <v>0</v>
          </cell>
          <cell r="BW798">
            <v>0</v>
          </cell>
          <cell r="BX798">
            <v>0</v>
          </cell>
          <cell r="BY798">
            <v>0</v>
          </cell>
          <cell r="BZ798">
            <v>0</v>
          </cell>
          <cell r="CA798">
            <v>0</v>
          </cell>
          <cell r="CB798">
            <v>0</v>
          </cell>
          <cell r="CD798">
            <v>0</v>
          </cell>
          <cell r="CE798">
            <v>0</v>
          </cell>
          <cell r="CF798">
            <v>0</v>
          </cell>
          <cell r="CG798">
            <v>0</v>
          </cell>
          <cell r="CH798">
            <v>0</v>
          </cell>
          <cell r="CI798">
            <v>0</v>
          </cell>
          <cell r="CJ798">
            <v>0</v>
          </cell>
          <cell r="CK798">
            <v>0</v>
          </cell>
          <cell r="CL798">
            <v>0</v>
          </cell>
          <cell r="CM798">
            <v>0</v>
          </cell>
          <cell r="CO798">
            <v>0</v>
          </cell>
          <cell r="CP798">
            <v>0</v>
          </cell>
          <cell r="CQ798">
            <v>0</v>
          </cell>
          <cell r="CR798">
            <v>0</v>
          </cell>
          <cell r="CS798">
            <v>0</v>
          </cell>
          <cell r="CT798">
            <v>0</v>
          </cell>
          <cell r="CU798">
            <v>0</v>
          </cell>
          <cell r="CV798">
            <v>0</v>
          </cell>
          <cell r="CW798">
            <v>0</v>
          </cell>
          <cell r="CZ798">
            <v>0</v>
          </cell>
          <cell r="DA798">
            <v>0</v>
          </cell>
          <cell r="DB798">
            <v>0</v>
          </cell>
          <cell r="DC798">
            <v>0</v>
          </cell>
          <cell r="DD798">
            <v>0</v>
          </cell>
          <cell r="DE798">
            <v>0</v>
          </cell>
          <cell r="DF798">
            <v>0</v>
          </cell>
          <cell r="DG798">
            <v>0</v>
          </cell>
          <cell r="DH798">
            <v>0</v>
          </cell>
          <cell r="DI798">
            <v>0</v>
          </cell>
          <cell r="DK798">
            <v>0</v>
          </cell>
          <cell r="DL798">
            <v>0</v>
          </cell>
          <cell r="DM798">
            <v>0</v>
          </cell>
          <cell r="DN798">
            <v>0</v>
          </cell>
          <cell r="DO798">
            <v>0</v>
          </cell>
          <cell r="DP798">
            <v>0</v>
          </cell>
          <cell r="DQ798">
            <v>0</v>
          </cell>
          <cell r="DR798">
            <v>0</v>
          </cell>
          <cell r="DS798">
            <v>0</v>
          </cell>
          <cell r="DT798">
            <v>0</v>
          </cell>
          <cell r="DU798">
            <v>0</v>
          </cell>
          <cell r="DV798">
            <v>0</v>
          </cell>
          <cell r="DW798">
            <v>0</v>
          </cell>
          <cell r="DY798">
            <v>0</v>
          </cell>
          <cell r="DZ798">
            <v>0</v>
          </cell>
          <cell r="EA798">
            <v>0</v>
          </cell>
          <cell r="EB798">
            <v>0</v>
          </cell>
          <cell r="EC798">
            <v>0</v>
          </cell>
          <cell r="ED798">
            <v>0</v>
          </cell>
          <cell r="EE798">
            <v>0</v>
          </cell>
          <cell r="EF798">
            <v>0</v>
          </cell>
          <cell r="EG798">
            <v>0</v>
          </cell>
          <cell r="EH798">
            <v>0</v>
          </cell>
          <cell r="EI798">
            <v>0</v>
          </cell>
          <cell r="EK798">
            <v>0</v>
          </cell>
          <cell r="EL798">
            <v>0</v>
          </cell>
          <cell r="EM798">
            <v>0</v>
          </cell>
          <cell r="EN798">
            <v>0</v>
          </cell>
          <cell r="EO798">
            <v>0</v>
          </cell>
          <cell r="EP798">
            <v>0</v>
          </cell>
          <cell r="EQ798">
            <v>0</v>
          </cell>
          <cell r="ER798">
            <v>0</v>
          </cell>
          <cell r="ES798">
            <v>0</v>
          </cell>
          <cell r="ET798">
            <v>0</v>
          </cell>
          <cell r="EV798">
            <v>0</v>
          </cell>
          <cell r="EW798">
            <v>0</v>
          </cell>
          <cell r="EX798">
            <v>0</v>
          </cell>
          <cell r="EY798">
            <v>0</v>
          </cell>
          <cell r="EZ798">
            <v>0</v>
          </cell>
          <cell r="FA798">
            <v>0</v>
          </cell>
          <cell r="FB798">
            <v>0</v>
          </cell>
          <cell r="FC798">
            <v>0</v>
          </cell>
          <cell r="FD798">
            <v>0</v>
          </cell>
          <cell r="FE798">
            <v>0</v>
          </cell>
          <cell r="FF798">
            <v>0</v>
          </cell>
          <cell r="FG798">
            <v>0</v>
          </cell>
          <cell r="FH798">
            <v>0</v>
          </cell>
          <cell r="FI798">
            <v>0</v>
          </cell>
          <cell r="FJ798">
            <v>0</v>
          </cell>
          <cell r="FK798">
            <v>0</v>
          </cell>
          <cell r="FL798">
            <v>0</v>
          </cell>
          <cell r="FM798">
            <v>0</v>
          </cell>
          <cell r="FN798">
            <v>0</v>
          </cell>
        </row>
        <row r="799">
          <cell r="E799" t="str">
            <v>Иные объекты благоустройства</v>
          </cell>
          <cell r="F799" t="str">
            <v>На балансе муниципального бюджетного учреждения</v>
          </cell>
          <cell r="G799">
            <v>0</v>
          </cell>
          <cell r="H799">
            <v>677.2</v>
          </cell>
          <cell r="I799">
            <v>677.2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  <cell r="AU799">
            <v>0</v>
          </cell>
          <cell r="AV799">
            <v>0</v>
          </cell>
          <cell r="BB799">
            <v>0</v>
          </cell>
          <cell r="BC799">
            <v>0</v>
          </cell>
          <cell r="BE799">
            <v>0</v>
          </cell>
          <cell r="BF799">
            <v>0</v>
          </cell>
          <cell r="BH799">
            <v>0</v>
          </cell>
          <cell r="BK799">
            <v>0</v>
          </cell>
          <cell r="BL799">
            <v>677.2</v>
          </cell>
          <cell r="BM799">
            <v>28</v>
          </cell>
          <cell r="BN799">
            <v>0</v>
          </cell>
          <cell r="BO799">
            <v>0</v>
          </cell>
          <cell r="BP799">
            <v>20</v>
          </cell>
          <cell r="BQ799">
            <v>0</v>
          </cell>
          <cell r="BR799">
            <v>0</v>
          </cell>
          <cell r="BS799">
            <v>0</v>
          </cell>
          <cell r="BT799">
            <v>0</v>
          </cell>
          <cell r="BU799">
            <v>0</v>
          </cell>
          <cell r="BV799">
            <v>0</v>
          </cell>
          <cell r="BW799">
            <v>0</v>
          </cell>
          <cell r="BX799">
            <v>0</v>
          </cell>
          <cell r="BY799">
            <v>0</v>
          </cell>
          <cell r="BZ799">
            <v>0</v>
          </cell>
          <cell r="CA799">
            <v>0</v>
          </cell>
          <cell r="CB799">
            <v>0</v>
          </cell>
          <cell r="CD799">
            <v>0</v>
          </cell>
          <cell r="CE799">
            <v>0</v>
          </cell>
          <cell r="CF799">
            <v>0</v>
          </cell>
          <cell r="CG799">
            <v>0</v>
          </cell>
          <cell r="CH799">
            <v>0</v>
          </cell>
          <cell r="CI799">
            <v>0</v>
          </cell>
          <cell r="CJ799">
            <v>0</v>
          </cell>
          <cell r="CK799">
            <v>0</v>
          </cell>
          <cell r="CL799">
            <v>0</v>
          </cell>
          <cell r="CM799">
            <v>0</v>
          </cell>
          <cell r="CO799">
            <v>0</v>
          </cell>
          <cell r="CP799">
            <v>0</v>
          </cell>
          <cell r="CQ799">
            <v>0</v>
          </cell>
          <cell r="CR799">
            <v>0</v>
          </cell>
          <cell r="CS799">
            <v>0</v>
          </cell>
          <cell r="CT799">
            <v>0</v>
          </cell>
          <cell r="CU799">
            <v>0</v>
          </cell>
          <cell r="CV799">
            <v>0</v>
          </cell>
          <cell r="CW799">
            <v>0</v>
          </cell>
          <cell r="CZ799">
            <v>0</v>
          </cell>
          <cell r="DA799">
            <v>0</v>
          </cell>
          <cell r="DB799">
            <v>0</v>
          </cell>
          <cell r="DC799">
            <v>0</v>
          </cell>
          <cell r="DD799">
            <v>0</v>
          </cell>
          <cell r="DE799">
            <v>0</v>
          </cell>
          <cell r="DF799">
            <v>0</v>
          </cell>
          <cell r="DG799">
            <v>0</v>
          </cell>
          <cell r="DH799">
            <v>0</v>
          </cell>
          <cell r="DI799">
            <v>0</v>
          </cell>
          <cell r="DK799">
            <v>0</v>
          </cell>
          <cell r="DL799">
            <v>0</v>
          </cell>
          <cell r="DM799">
            <v>0</v>
          </cell>
          <cell r="DN799">
            <v>0</v>
          </cell>
          <cell r="DO799">
            <v>0</v>
          </cell>
          <cell r="DP799">
            <v>0</v>
          </cell>
          <cell r="DQ799">
            <v>0</v>
          </cell>
          <cell r="DR799">
            <v>0</v>
          </cell>
          <cell r="DS799">
            <v>0</v>
          </cell>
          <cell r="DT799">
            <v>0</v>
          </cell>
          <cell r="DU799">
            <v>0</v>
          </cell>
          <cell r="DV799">
            <v>0</v>
          </cell>
          <cell r="DW799">
            <v>0</v>
          </cell>
          <cell r="DY799">
            <v>0</v>
          </cell>
          <cell r="DZ799">
            <v>0</v>
          </cell>
          <cell r="EA799">
            <v>0</v>
          </cell>
          <cell r="EB799">
            <v>0</v>
          </cell>
          <cell r="EC799">
            <v>0</v>
          </cell>
          <cell r="ED799">
            <v>0</v>
          </cell>
          <cell r="EE799">
            <v>0</v>
          </cell>
          <cell r="EF799">
            <v>0</v>
          </cell>
          <cell r="EG799">
            <v>0</v>
          </cell>
          <cell r="EH799">
            <v>0</v>
          </cell>
          <cell r="EI799">
            <v>0</v>
          </cell>
          <cell r="EK799">
            <v>0</v>
          </cell>
          <cell r="EL799">
            <v>0</v>
          </cell>
          <cell r="EM799">
            <v>0</v>
          </cell>
          <cell r="EN799">
            <v>0</v>
          </cell>
          <cell r="EO799">
            <v>0</v>
          </cell>
          <cell r="EP799">
            <v>0</v>
          </cell>
          <cell r="EQ799">
            <v>0</v>
          </cell>
          <cell r="ER799">
            <v>0</v>
          </cell>
          <cell r="ES799">
            <v>0</v>
          </cell>
          <cell r="ET799">
            <v>0</v>
          </cell>
          <cell r="EV799">
            <v>0</v>
          </cell>
          <cell r="EW799">
            <v>0</v>
          </cell>
          <cell r="EX799">
            <v>0</v>
          </cell>
          <cell r="EY799">
            <v>0</v>
          </cell>
          <cell r="EZ799">
            <v>0</v>
          </cell>
          <cell r="FA799">
            <v>0</v>
          </cell>
          <cell r="FB799">
            <v>0</v>
          </cell>
          <cell r="FC799">
            <v>0</v>
          </cell>
          <cell r="FD799">
            <v>0</v>
          </cell>
          <cell r="FE799">
            <v>0</v>
          </cell>
          <cell r="FF799">
            <v>0</v>
          </cell>
          <cell r="FG799">
            <v>0</v>
          </cell>
          <cell r="FH799">
            <v>0</v>
          </cell>
          <cell r="FI799">
            <v>0</v>
          </cell>
          <cell r="FJ799">
            <v>0</v>
          </cell>
          <cell r="FK799">
            <v>0</v>
          </cell>
          <cell r="FL799">
            <v>0</v>
          </cell>
          <cell r="FM799">
            <v>0</v>
          </cell>
          <cell r="FN799">
            <v>0</v>
          </cell>
        </row>
        <row r="800">
          <cell r="E800" t="str">
            <v>Иные объекты благоустройства</v>
          </cell>
          <cell r="F800" t="str">
            <v>На балансе муниципального бюджетного учреждения</v>
          </cell>
          <cell r="G800">
            <v>0</v>
          </cell>
          <cell r="H800">
            <v>147.69999999999999</v>
          </cell>
          <cell r="I800">
            <v>147.69999999999999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L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  <cell r="AU800">
            <v>0</v>
          </cell>
          <cell r="AW800">
            <v>0</v>
          </cell>
          <cell r="BB800">
            <v>0</v>
          </cell>
          <cell r="BC800">
            <v>0</v>
          </cell>
          <cell r="BE800">
            <v>0</v>
          </cell>
          <cell r="BG800">
            <v>0</v>
          </cell>
          <cell r="BH800">
            <v>0</v>
          </cell>
          <cell r="BK800">
            <v>0</v>
          </cell>
          <cell r="BL800">
            <v>147.69999999999999</v>
          </cell>
          <cell r="BM800">
            <v>12</v>
          </cell>
          <cell r="BN800">
            <v>0</v>
          </cell>
          <cell r="BO800">
            <v>0</v>
          </cell>
          <cell r="BP800">
            <v>0</v>
          </cell>
          <cell r="BQ800">
            <v>0</v>
          </cell>
          <cell r="BR800">
            <v>0</v>
          </cell>
          <cell r="BS800">
            <v>0</v>
          </cell>
          <cell r="BT800">
            <v>0</v>
          </cell>
          <cell r="BU800">
            <v>0</v>
          </cell>
          <cell r="BV800">
            <v>0</v>
          </cell>
          <cell r="BW800">
            <v>0</v>
          </cell>
          <cell r="BX800">
            <v>0</v>
          </cell>
          <cell r="BY800">
            <v>0</v>
          </cell>
          <cell r="BZ800">
            <v>0</v>
          </cell>
          <cell r="CA800">
            <v>0</v>
          </cell>
          <cell r="CB800">
            <v>0</v>
          </cell>
          <cell r="CD800">
            <v>0</v>
          </cell>
          <cell r="CE800">
            <v>0</v>
          </cell>
          <cell r="CF800">
            <v>0</v>
          </cell>
          <cell r="CG800">
            <v>0</v>
          </cell>
          <cell r="CH800">
            <v>0</v>
          </cell>
          <cell r="CI800">
            <v>0</v>
          </cell>
          <cell r="CJ800">
            <v>0</v>
          </cell>
          <cell r="CK800">
            <v>0</v>
          </cell>
          <cell r="CL800">
            <v>0</v>
          </cell>
          <cell r="CM800">
            <v>0</v>
          </cell>
          <cell r="CO800">
            <v>0</v>
          </cell>
          <cell r="CP800">
            <v>0</v>
          </cell>
          <cell r="CQ800">
            <v>0</v>
          </cell>
          <cell r="CR800">
            <v>0</v>
          </cell>
          <cell r="CS800">
            <v>0</v>
          </cell>
          <cell r="CT800">
            <v>0</v>
          </cell>
          <cell r="CU800">
            <v>0</v>
          </cell>
          <cell r="CV800">
            <v>0</v>
          </cell>
          <cell r="CW800">
            <v>0</v>
          </cell>
          <cell r="CZ800">
            <v>0</v>
          </cell>
          <cell r="DA800">
            <v>0</v>
          </cell>
          <cell r="DB800">
            <v>0</v>
          </cell>
          <cell r="DC800">
            <v>0</v>
          </cell>
          <cell r="DD800">
            <v>0</v>
          </cell>
          <cell r="DE800">
            <v>0</v>
          </cell>
          <cell r="DF800">
            <v>0</v>
          </cell>
          <cell r="DG800">
            <v>0</v>
          </cell>
          <cell r="DH800">
            <v>0</v>
          </cell>
          <cell r="DI800">
            <v>0</v>
          </cell>
          <cell r="DK800">
            <v>0</v>
          </cell>
          <cell r="DL800">
            <v>0</v>
          </cell>
          <cell r="DM800">
            <v>0</v>
          </cell>
          <cell r="DN800">
            <v>0</v>
          </cell>
          <cell r="DO800">
            <v>0</v>
          </cell>
          <cell r="DP800">
            <v>0</v>
          </cell>
          <cell r="DQ800">
            <v>0</v>
          </cell>
          <cell r="DR800">
            <v>0</v>
          </cell>
          <cell r="DS800">
            <v>0</v>
          </cell>
          <cell r="DT800">
            <v>0</v>
          </cell>
          <cell r="DU800">
            <v>0</v>
          </cell>
          <cell r="DV800">
            <v>0</v>
          </cell>
          <cell r="DW800">
            <v>0</v>
          </cell>
          <cell r="DY800">
            <v>0</v>
          </cell>
          <cell r="DZ800">
            <v>0</v>
          </cell>
          <cell r="EA800">
            <v>0</v>
          </cell>
          <cell r="EB800">
            <v>0</v>
          </cell>
          <cell r="EC800">
            <v>0</v>
          </cell>
          <cell r="ED800">
            <v>0</v>
          </cell>
          <cell r="EE800">
            <v>0</v>
          </cell>
          <cell r="EF800">
            <v>0</v>
          </cell>
          <cell r="EG800">
            <v>0</v>
          </cell>
          <cell r="EH800">
            <v>0</v>
          </cell>
          <cell r="EI800">
            <v>0</v>
          </cell>
          <cell r="EK800">
            <v>0</v>
          </cell>
          <cell r="EL800">
            <v>0</v>
          </cell>
          <cell r="EM800">
            <v>0</v>
          </cell>
          <cell r="EN800">
            <v>0</v>
          </cell>
          <cell r="EO800">
            <v>0</v>
          </cell>
          <cell r="EP800">
            <v>0</v>
          </cell>
          <cell r="EQ800">
            <v>0</v>
          </cell>
          <cell r="ER800">
            <v>0</v>
          </cell>
          <cell r="ES800">
            <v>0</v>
          </cell>
          <cell r="ET800">
            <v>0</v>
          </cell>
          <cell r="EV800">
            <v>0</v>
          </cell>
          <cell r="EW800">
            <v>0</v>
          </cell>
          <cell r="EX800">
            <v>0</v>
          </cell>
          <cell r="EY800">
            <v>0</v>
          </cell>
          <cell r="EZ800">
            <v>0</v>
          </cell>
          <cell r="FA800">
            <v>0</v>
          </cell>
          <cell r="FB800">
            <v>0</v>
          </cell>
          <cell r="FC800">
            <v>0</v>
          </cell>
          <cell r="FD800">
            <v>0</v>
          </cell>
          <cell r="FE800">
            <v>0</v>
          </cell>
          <cell r="FF800">
            <v>0</v>
          </cell>
          <cell r="FG800">
            <v>0</v>
          </cell>
          <cell r="FH800">
            <v>0</v>
          </cell>
          <cell r="FI800">
            <v>0</v>
          </cell>
          <cell r="FJ800">
            <v>0</v>
          </cell>
          <cell r="FK800">
            <v>0</v>
          </cell>
          <cell r="FL800">
            <v>0</v>
          </cell>
          <cell r="FM800">
            <v>0</v>
          </cell>
          <cell r="FN800">
            <v>0</v>
          </cell>
        </row>
        <row r="801">
          <cell r="E801" t="str">
            <v>Иные объекты благоустройства</v>
          </cell>
          <cell r="F801" t="str">
            <v>На балансе муниципального бюджетного учреждения</v>
          </cell>
          <cell r="G801">
            <v>0</v>
          </cell>
          <cell r="H801">
            <v>15.2</v>
          </cell>
          <cell r="I801">
            <v>15.2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  <cell r="AU801">
            <v>0</v>
          </cell>
          <cell r="AW801">
            <v>0</v>
          </cell>
          <cell r="AY801">
            <v>0</v>
          </cell>
          <cell r="BA801">
            <v>0</v>
          </cell>
          <cell r="BB801">
            <v>0</v>
          </cell>
          <cell r="BC801">
            <v>0</v>
          </cell>
          <cell r="BE801">
            <v>0</v>
          </cell>
          <cell r="BG801">
            <v>0</v>
          </cell>
          <cell r="BH801">
            <v>0</v>
          </cell>
          <cell r="BK801">
            <v>0</v>
          </cell>
          <cell r="BL801">
            <v>15.2</v>
          </cell>
          <cell r="BM801">
            <v>8</v>
          </cell>
          <cell r="BN801">
            <v>0</v>
          </cell>
          <cell r="BO801">
            <v>0</v>
          </cell>
          <cell r="BP801">
            <v>0</v>
          </cell>
          <cell r="BQ801">
            <v>0</v>
          </cell>
          <cell r="BR801">
            <v>0</v>
          </cell>
          <cell r="BS801">
            <v>0</v>
          </cell>
          <cell r="BT801">
            <v>0</v>
          </cell>
          <cell r="BU801">
            <v>0</v>
          </cell>
          <cell r="BV801">
            <v>0</v>
          </cell>
          <cell r="BW801">
            <v>0</v>
          </cell>
          <cell r="BX801">
            <v>0</v>
          </cell>
          <cell r="BY801">
            <v>0</v>
          </cell>
          <cell r="BZ801">
            <v>0</v>
          </cell>
          <cell r="CA801">
            <v>0</v>
          </cell>
          <cell r="CB801">
            <v>0</v>
          </cell>
          <cell r="CD801">
            <v>0</v>
          </cell>
          <cell r="CE801">
            <v>0</v>
          </cell>
          <cell r="CF801">
            <v>0</v>
          </cell>
          <cell r="CG801">
            <v>0</v>
          </cell>
          <cell r="CH801">
            <v>0</v>
          </cell>
          <cell r="CI801">
            <v>0</v>
          </cell>
          <cell r="CJ801">
            <v>0</v>
          </cell>
          <cell r="CK801">
            <v>0</v>
          </cell>
          <cell r="CL801">
            <v>0</v>
          </cell>
          <cell r="CM801">
            <v>0</v>
          </cell>
          <cell r="CO801">
            <v>0</v>
          </cell>
          <cell r="CP801">
            <v>0</v>
          </cell>
          <cell r="CQ801">
            <v>0</v>
          </cell>
          <cell r="CR801">
            <v>0</v>
          </cell>
          <cell r="CS801">
            <v>0</v>
          </cell>
          <cell r="CT801">
            <v>0</v>
          </cell>
          <cell r="CU801">
            <v>0</v>
          </cell>
          <cell r="CV801">
            <v>0</v>
          </cell>
          <cell r="CW801">
            <v>0</v>
          </cell>
          <cell r="CZ801">
            <v>0</v>
          </cell>
          <cell r="DA801">
            <v>0</v>
          </cell>
          <cell r="DB801">
            <v>0</v>
          </cell>
          <cell r="DC801">
            <v>0</v>
          </cell>
          <cell r="DD801">
            <v>0</v>
          </cell>
          <cell r="DE801">
            <v>0</v>
          </cell>
          <cell r="DF801">
            <v>0</v>
          </cell>
          <cell r="DG801">
            <v>0</v>
          </cell>
          <cell r="DH801">
            <v>0</v>
          </cell>
          <cell r="DI801">
            <v>0</v>
          </cell>
          <cell r="DK801">
            <v>0</v>
          </cell>
          <cell r="DL801">
            <v>0</v>
          </cell>
          <cell r="DM801">
            <v>0</v>
          </cell>
          <cell r="DN801">
            <v>0</v>
          </cell>
          <cell r="DO801">
            <v>0</v>
          </cell>
          <cell r="DP801">
            <v>0</v>
          </cell>
          <cell r="DQ801">
            <v>0</v>
          </cell>
          <cell r="DR801">
            <v>0</v>
          </cell>
          <cell r="DS801">
            <v>0</v>
          </cell>
          <cell r="DT801">
            <v>0</v>
          </cell>
          <cell r="DU801">
            <v>0</v>
          </cell>
          <cell r="DV801">
            <v>0</v>
          </cell>
          <cell r="DW801">
            <v>0</v>
          </cell>
          <cell r="DY801">
            <v>0</v>
          </cell>
          <cell r="DZ801">
            <v>0</v>
          </cell>
          <cell r="EA801">
            <v>0</v>
          </cell>
          <cell r="EB801">
            <v>0</v>
          </cell>
          <cell r="EC801">
            <v>0</v>
          </cell>
          <cell r="ED801">
            <v>0</v>
          </cell>
          <cell r="EE801">
            <v>0</v>
          </cell>
          <cell r="EF801">
            <v>0</v>
          </cell>
          <cell r="EG801">
            <v>0</v>
          </cell>
          <cell r="EH801">
            <v>0</v>
          </cell>
          <cell r="EI801">
            <v>0</v>
          </cell>
          <cell r="EK801">
            <v>0</v>
          </cell>
          <cell r="EL801">
            <v>0</v>
          </cell>
          <cell r="EM801">
            <v>0</v>
          </cell>
          <cell r="EN801">
            <v>0</v>
          </cell>
          <cell r="EO801">
            <v>0</v>
          </cell>
          <cell r="EP801">
            <v>0</v>
          </cell>
          <cell r="EQ801">
            <v>0</v>
          </cell>
          <cell r="ER801">
            <v>0</v>
          </cell>
          <cell r="ES801">
            <v>0</v>
          </cell>
          <cell r="ET801">
            <v>0</v>
          </cell>
          <cell r="EV801">
            <v>0</v>
          </cell>
          <cell r="EW801">
            <v>0</v>
          </cell>
          <cell r="EX801">
            <v>0</v>
          </cell>
          <cell r="EY801">
            <v>0</v>
          </cell>
          <cell r="EZ801">
            <v>0</v>
          </cell>
          <cell r="FA801">
            <v>0</v>
          </cell>
          <cell r="FB801">
            <v>0</v>
          </cell>
          <cell r="FC801">
            <v>0</v>
          </cell>
          <cell r="FD801">
            <v>0</v>
          </cell>
          <cell r="FE801">
            <v>0</v>
          </cell>
          <cell r="FF801">
            <v>0</v>
          </cell>
          <cell r="FG801">
            <v>0</v>
          </cell>
          <cell r="FH801">
            <v>0</v>
          </cell>
          <cell r="FI801">
            <v>0</v>
          </cell>
          <cell r="FJ801">
            <v>0</v>
          </cell>
          <cell r="FK801">
            <v>0</v>
          </cell>
          <cell r="FL801">
            <v>0</v>
          </cell>
          <cell r="FM801">
            <v>0</v>
          </cell>
          <cell r="FN801">
            <v>0</v>
          </cell>
        </row>
        <row r="802">
          <cell r="E802" t="str">
            <v>Иные объекты благоустройства</v>
          </cell>
          <cell r="F802" t="str">
            <v>На балансе муниципального бюджетного учреждения</v>
          </cell>
          <cell r="G802">
            <v>0</v>
          </cell>
          <cell r="H802">
            <v>8.9</v>
          </cell>
          <cell r="I802">
            <v>8.9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  <cell r="AU802">
            <v>0</v>
          </cell>
          <cell r="AW802">
            <v>0</v>
          </cell>
          <cell r="AY802">
            <v>0</v>
          </cell>
          <cell r="BA802">
            <v>0</v>
          </cell>
          <cell r="BB802">
            <v>0</v>
          </cell>
          <cell r="BC802">
            <v>0</v>
          </cell>
          <cell r="BE802">
            <v>0</v>
          </cell>
          <cell r="BG802">
            <v>0</v>
          </cell>
          <cell r="BH802">
            <v>0</v>
          </cell>
          <cell r="BK802">
            <v>0</v>
          </cell>
          <cell r="BL802">
            <v>8.9</v>
          </cell>
          <cell r="BM802">
            <v>8</v>
          </cell>
          <cell r="BN802">
            <v>0</v>
          </cell>
          <cell r="BO802">
            <v>0</v>
          </cell>
          <cell r="BP802">
            <v>0</v>
          </cell>
          <cell r="BQ802">
            <v>0</v>
          </cell>
          <cell r="BR802">
            <v>0</v>
          </cell>
          <cell r="BS802">
            <v>0</v>
          </cell>
          <cell r="BT802">
            <v>0</v>
          </cell>
          <cell r="BU802">
            <v>0</v>
          </cell>
          <cell r="BV802">
            <v>0</v>
          </cell>
          <cell r="BW802">
            <v>0</v>
          </cell>
          <cell r="BX802">
            <v>0</v>
          </cell>
          <cell r="BY802">
            <v>0</v>
          </cell>
          <cell r="BZ802">
            <v>0</v>
          </cell>
          <cell r="CA802">
            <v>0</v>
          </cell>
          <cell r="CB802">
            <v>0</v>
          </cell>
          <cell r="CD802">
            <v>0</v>
          </cell>
          <cell r="CE802">
            <v>0</v>
          </cell>
          <cell r="CF802">
            <v>0</v>
          </cell>
          <cell r="CG802">
            <v>0</v>
          </cell>
          <cell r="CH802">
            <v>0</v>
          </cell>
          <cell r="CI802">
            <v>0</v>
          </cell>
          <cell r="CJ802">
            <v>0</v>
          </cell>
          <cell r="CK802">
            <v>0</v>
          </cell>
          <cell r="CL802">
            <v>0</v>
          </cell>
          <cell r="CM802">
            <v>0</v>
          </cell>
          <cell r="CO802">
            <v>0</v>
          </cell>
          <cell r="CP802">
            <v>0</v>
          </cell>
          <cell r="CQ802">
            <v>0</v>
          </cell>
          <cell r="CR802">
            <v>0</v>
          </cell>
          <cell r="CS802">
            <v>0</v>
          </cell>
          <cell r="CT802">
            <v>0</v>
          </cell>
          <cell r="CU802">
            <v>0</v>
          </cell>
          <cell r="CV802">
            <v>0</v>
          </cell>
          <cell r="CW802">
            <v>0</v>
          </cell>
          <cell r="CZ802">
            <v>0</v>
          </cell>
          <cell r="DA802">
            <v>0</v>
          </cell>
          <cell r="DB802">
            <v>0</v>
          </cell>
          <cell r="DC802">
            <v>0</v>
          </cell>
          <cell r="DD802">
            <v>0</v>
          </cell>
          <cell r="DE802">
            <v>0</v>
          </cell>
          <cell r="DF802">
            <v>0</v>
          </cell>
          <cell r="DG802">
            <v>0</v>
          </cell>
          <cell r="DH802">
            <v>0</v>
          </cell>
          <cell r="DI802">
            <v>0</v>
          </cell>
          <cell r="DK802">
            <v>0</v>
          </cell>
          <cell r="DL802">
            <v>0</v>
          </cell>
          <cell r="DM802">
            <v>0</v>
          </cell>
          <cell r="DN802">
            <v>0</v>
          </cell>
          <cell r="DO802">
            <v>0</v>
          </cell>
          <cell r="DP802">
            <v>0</v>
          </cell>
          <cell r="DQ802">
            <v>0</v>
          </cell>
          <cell r="DR802">
            <v>0</v>
          </cell>
          <cell r="DS802">
            <v>0</v>
          </cell>
          <cell r="DT802">
            <v>0</v>
          </cell>
          <cell r="DU802">
            <v>0</v>
          </cell>
          <cell r="DV802">
            <v>0</v>
          </cell>
          <cell r="DW802">
            <v>0</v>
          </cell>
          <cell r="DY802">
            <v>0</v>
          </cell>
          <cell r="DZ802">
            <v>0</v>
          </cell>
          <cell r="EA802">
            <v>0</v>
          </cell>
          <cell r="EB802">
            <v>0</v>
          </cell>
          <cell r="EC802">
            <v>0</v>
          </cell>
          <cell r="ED802">
            <v>0</v>
          </cell>
          <cell r="EE802">
            <v>0</v>
          </cell>
          <cell r="EF802">
            <v>0</v>
          </cell>
          <cell r="EG802">
            <v>0</v>
          </cell>
          <cell r="EH802">
            <v>0</v>
          </cell>
          <cell r="EI802">
            <v>0</v>
          </cell>
          <cell r="EK802">
            <v>0</v>
          </cell>
          <cell r="EL802">
            <v>0</v>
          </cell>
          <cell r="EM802">
            <v>0</v>
          </cell>
          <cell r="EN802">
            <v>0</v>
          </cell>
          <cell r="EO802">
            <v>0</v>
          </cell>
          <cell r="EP802">
            <v>0</v>
          </cell>
          <cell r="EQ802">
            <v>0</v>
          </cell>
          <cell r="ER802">
            <v>0</v>
          </cell>
          <cell r="ES802">
            <v>0</v>
          </cell>
          <cell r="ET802">
            <v>0</v>
          </cell>
          <cell r="EV802">
            <v>0</v>
          </cell>
          <cell r="EW802">
            <v>0</v>
          </cell>
          <cell r="EX802">
            <v>0</v>
          </cell>
          <cell r="EY802">
            <v>0</v>
          </cell>
          <cell r="EZ802">
            <v>0</v>
          </cell>
          <cell r="FA802">
            <v>0</v>
          </cell>
          <cell r="FB802">
            <v>0</v>
          </cell>
          <cell r="FC802">
            <v>0</v>
          </cell>
          <cell r="FD802">
            <v>0</v>
          </cell>
          <cell r="FE802">
            <v>0</v>
          </cell>
          <cell r="FF802">
            <v>0</v>
          </cell>
          <cell r="FG802">
            <v>0</v>
          </cell>
          <cell r="FH802">
            <v>0</v>
          </cell>
          <cell r="FI802">
            <v>0</v>
          </cell>
          <cell r="FJ802">
            <v>0</v>
          </cell>
          <cell r="FK802">
            <v>0</v>
          </cell>
          <cell r="FL802">
            <v>0</v>
          </cell>
          <cell r="FM802">
            <v>0</v>
          </cell>
          <cell r="FN802">
            <v>0</v>
          </cell>
        </row>
        <row r="803">
          <cell r="E803" t="str">
            <v>Иные объекты благоустройства</v>
          </cell>
          <cell r="F803" t="str">
            <v>На балансе муниципального бюджетного учреждения</v>
          </cell>
          <cell r="G803">
            <v>0</v>
          </cell>
          <cell r="H803">
            <v>51.5</v>
          </cell>
          <cell r="I803">
            <v>51.5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  <cell r="AU803">
            <v>0</v>
          </cell>
          <cell r="AW803">
            <v>0</v>
          </cell>
          <cell r="AY803">
            <v>0</v>
          </cell>
          <cell r="BA803">
            <v>0</v>
          </cell>
          <cell r="BB803">
            <v>0</v>
          </cell>
          <cell r="BC803">
            <v>0</v>
          </cell>
          <cell r="BE803">
            <v>0</v>
          </cell>
          <cell r="BG803">
            <v>0</v>
          </cell>
          <cell r="BH803">
            <v>0</v>
          </cell>
          <cell r="BK803">
            <v>0</v>
          </cell>
          <cell r="BL803">
            <v>51.5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0</v>
          </cell>
          <cell r="BR803">
            <v>0</v>
          </cell>
          <cell r="BS803">
            <v>0</v>
          </cell>
          <cell r="BT803">
            <v>0</v>
          </cell>
          <cell r="BU803">
            <v>0</v>
          </cell>
          <cell r="BV803">
            <v>0</v>
          </cell>
          <cell r="BW803">
            <v>0</v>
          </cell>
          <cell r="BX803">
            <v>0</v>
          </cell>
          <cell r="BY803">
            <v>0</v>
          </cell>
          <cell r="BZ803">
            <v>0</v>
          </cell>
          <cell r="CA803">
            <v>0</v>
          </cell>
          <cell r="CB803">
            <v>0</v>
          </cell>
          <cell r="CD803">
            <v>0</v>
          </cell>
          <cell r="CE803">
            <v>0</v>
          </cell>
          <cell r="CF803">
            <v>0</v>
          </cell>
          <cell r="CG803">
            <v>0</v>
          </cell>
          <cell r="CH803">
            <v>0</v>
          </cell>
          <cell r="CI803">
            <v>0</v>
          </cell>
          <cell r="CJ803">
            <v>0</v>
          </cell>
          <cell r="CK803">
            <v>0</v>
          </cell>
          <cell r="CL803">
            <v>0</v>
          </cell>
          <cell r="CM803">
            <v>0</v>
          </cell>
          <cell r="CO803">
            <v>0</v>
          </cell>
          <cell r="CP803">
            <v>0</v>
          </cell>
          <cell r="CQ803">
            <v>0</v>
          </cell>
          <cell r="CR803">
            <v>0</v>
          </cell>
          <cell r="CS803">
            <v>0</v>
          </cell>
          <cell r="CT803">
            <v>0</v>
          </cell>
          <cell r="CU803">
            <v>0</v>
          </cell>
          <cell r="CV803">
            <v>0</v>
          </cell>
          <cell r="CW803">
            <v>0</v>
          </cell>
          <cell r="CZ803">
            <v>0</v>
          </cell>
          <cell r="DA803">
            <v>0</v>
          </cell>
          <cell r="DB803">
            <v>0</v>
          </cell>
          <cell r="DC803">
            <v>0</v>
          </cell>
          <cell r="DD803">
            <v>0</v>
          </cell>
          <cell r="DE803">
            <v>0</v>
          </cell>
          <cell r="DF803">
            <v>0</v>
          </cell>
          <cell r="DG803">
            <v>0</v>
          </cell>
          <cell r="DH803">
            <v>0</v>
          </cell>
          <cell r="DI803">
            <v>0</v>
          </cell>
          <cell r="DK803">
            <v>0</v>
          </cell>
          <cell r="DL803">
            <v>0</v>
          </cell>
          <cell r="DM803">
            <v>0</v>
          </cell>
          <cell r="DN803">
            <v>0</v>
          </cell>
          <cell r="DO803">
            <v>0</v>
          </cell>
          <cell r="DP803">
            <v>0</v>
          </cell>
          <cell r="DQ803">
            <v>0</v>
          </cell>
          <cell r="DR803">
            <v>0</v>
          </cell>
          <cell r="DS803">
            <v>0</v>
          </cell>
          <cell r="DT803">
            <v>0</v>
          </cell>
          <cell r="DU803">
            <v>0</v>
          </cell>
          <cell r="DV803">
            <v>0</v>
          </cell>
          <cell r="DW803">
            <v>0</v>
          </cell>
          <cell r="DY803">
            <v>0</v>
          </cell>
          <cell r="DZ803">
            <v>0</v>
          </cell>
          <cell r="EA803">
            <v>0</v>
          </cell>
          <cell r="EB803">
            <v>0</v>
          </cell>
          <cell r="EC803">
            <v>0</v>
          </cell>
          <cell r="ED803">
            <v>0</v>
          </cell>
          <cell r="EE803">
            <v>0</v>
          </cell>
          <cell r="EF803">
            <v>0</v>
          </cell>
          <cell r="EG803">
            <v>0</v>
          </cell>
          <cell r="EH803">
            <v>0</v>
          </cell>
          <cell r="EI803">
            <v>0</v>
          </cell>
          <cell r="EK803">
            <v>0</v>
          </cell>
          <cell r="EL803">
            <v>0</v>
          </cell>
          <cell r="EM803">
            <v>0</v>
          </cell>
          <cell r="EN803">
            <v>0</v>
          </cell>
          <cell r="EO803">
            <v>0</v>
          </cell>
          <cell r="EP803">
            <v>0</v>
          </cell>
          <cell r="EQ803">
            <v>0</v>
          </cell>
          <cell r="ER803">
            <v>0</v>
          </cell>
          <cell r="ES803">
            <v>0</v>
          </cell>
          <cell r="ET803">
            <v>0</v>
          </cell>
          <cell r="EV803">
            <v>0</v>
          </cell>
          <cell r="EW803">
            <v>0</v>
          </cell>
          <cell r="EX803">
            <v>0</v>
          </cell>
          <cell r="EY803">
            <v>0</v>
          </cell>
          <cell r="EZ803">
            <v>0</v>
          </cell>
          <cell r="FA803">
            <v>0</v>
          </cell>
          <cell r="FB803">
            <v>0</v>
          </cell>
          <cell r="FC803">
            <v>0</v>
          </cell>
          <cell r="FD803">
            <v>0</v>
          </cell>
          <cell r="FE803">
            <v>0</v>
          </cell>
          <cell r="FF803">
            <v>0</v>
          </cell>
          <cell r="FG803">
            <v>0</v>
          </cell>
          <cell r="FH803">
            <v>0</v>
          </cell>
          <cell r="FI803">
            <v>0</v>
          </cell>
          <cell r="FJ803">
            <v>0</v>
          </cell>
          <cell r="FK803">
            <v>0</v>
          </cell>
          <cell r="FL803">
            <v>0</v>
          </cell>
          <cell r="FM803">
            <v>0</v>
          </cell>
          <cell r="FN803">
            <v>0</v>
          </cell>
        </row>
        <row r="804">
          <cell r="E804" t="str">
            <v>Иные объекты благоустройства</v>
          </cell>
          <cell r="F804" t="str">
            <v>На балансе муниципального бюджетного учреждения</v>
          </cell>
          <cell r="G804">
            <v>0</v>
          </cell>
          <cell r="H804">
            <v>51.5</v>
          </cell>
          <cell r="I804">
            <v>51.5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  <cell r="AU804">
            <v>0</v>
          </cell>
          <cell r="AW804">
            <v>0</v>
          </cell>
          <cell r="AX804">
            <v>0</v>
          </cell>
          <cell r="AY804">
            <v>0</v>
          </cell>
          <cell r="BA804">
            <v>0</v>
          </cell>
          <cell r="BB804">
            <v>0</v>
          </cell>
          <cell r="BC804">
            <v>0</v>
          </cell>
          <cell r="BE804">
            <v>0</v>
          </cell>
          <cell r="BG804">
            <v>0</v>
          </cell>
          <cell r="BH804">
            <v>0</v>
          </cell>
          <cell r="BK804">
            <v>0</v>
          </cell>
          <cell r="BL804">
            <v>51.5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0</v>
          </cell>
          <cell r="BR804">
            <v>0</v>
          </cell>
          <cell r="BS804">
            <v>0</v>
          </cell>
          <cell r="BT804">
            <v>0</v>
          </cell>
          <cell r="BU804">
            <v>0</v>
          </cell>
          <cell r="BV804">
            <v>0</v>
          </cell>
          <cell r="BW804">
            <v>0</v>
          </cell>
          <cell r="BX804">
            <v>0</v>
          </cell>
          <cell r="BY804">
            <v>0</v>
          </cell>
          <cell r="BZ804">
            <v>0</v>
          </cell>
          <cell r="CA804">
            <v>0</v>
          </cell>
          <cell r="CB804">
            <v>0</v>
          </cell>
          <cell r="CD804">
            <v>0</v>
          </cell>
          <cell r="CE804">
            <v>0</v>
          </cell>
          <cell r="CF804">
            <v>0</v>
          </cell>
          <cell r="CG804">
            <v>0</v>
          </cell>
          <cell r="CH804">
            <v>0</v>
          </cell>
          <cell r="CI804">
            <v>0</v>
          </cell>
          <cell r="CJ804">
            <v>0</v>
          </cell>
          <cell r="CK804">
            <v>0</v>
          </cell>
          <cell r="CL804">
            <v>0</v>
          </cell>
          <cell r="CM804">
            <v>0</v>
          </cell>
          <cell r="CO804">
            <v>0</v>
          </cell>
          <cell r="CP804">
            <v>0</v>
          </cell>
          <cell r="CQ804">
            <v>0</v>
          </cell>
          <cell r="CR804">
            <v>0</v>
          </cell>
          <cell r="CS804">
            <v>0</v>
          </cell>
          <cell r="CT804">
            <v>0</v>
          </cell>
          <cell r="CU804">
            <v>0</v>
          </cell>
          <cell r="CV804">
            <v>0</v>
          </cell>
          <cell r="CW804">
            <v>0</v>
          </cell>
          <cell r="CZ804">
            <v>0</v>
          </cell>
          <cell r="DA804">
            <v>0</v>
          </cell>
          <cell r="DB804">
            <v>0</v>
          </cell>
          <cell r="DC804">
            <v>0</v>
          </cell>
          <cell r="DD804">
            <v>0</v>
          </cell>
          <cell r="DE804">
            <v>0</v>
          </cell>
          <cell r="DF804">
            <v>0</v>
          </cell>
          <cell r="DG804">
            <v>0</v>
          </cell>
          <cell r="DH804">
            <v>0</v>
          </cell>
          <cell r="DI804">
            <v>0</v>
          </cell>
          <cell r="DK804">
            <v>0</v>
          </cell>
          <cell r="DL804">
            <v>0</v>
          </cell>
          <cell r="DM804">
            <v>0</v>
          </cell>
          <cell r="DN804">
            <v>0</v>
          </cell>
          <cell r="DO804">
            <v>0</v>
          </cell>
          <cell r="DP804">
            <v>0</v>
          </cell>
          <cell r="DQ804">
            <v>0</v>
          </cell>
          <cell r="DR804">
            <v>0</v>
          </cell>
          <cell r="DS804">
            <v>0</v>
          </cell>
          <cell r="DT804">
            <v>0</v>
          </cell>
          <cell r="DU804">
            <v>0</v>
          </cell>
          <cell r="DV804">
            <v>0</v>
          </cell>
          <cell r="DW804">
            <v>0</v>
          </cell>
          <cell r="DY804">
            <v>0</v>
          </cell>
          <cell r="DZ804">
            <v>0</v>
          </cell>
          <cell r="EA804">
            <v>0</v>
          </cell>
          <cell r="EB804">
            <v>0</v>
          </cell>
          <cell r="EC804">
            <v>0</v>
          </cell>
          <cell r="ED804">
            <v>0</v>
          </cell>
          <cell r="EE804">
            <v>0</v>
          </cell>
          <cell r="EF804">
            <v>0</v>
          </cell>
          <cell r="EG804">
            <v>0</v>
          </cell>
          <cell r="EH804">
            <v>0</v>
          </cell>
          <cell r="EI804">
            <v>0</v>
          </cell>
          <cell r="EK804">
            <v>0</v>
          </cell>
          <cell r="EL804">
            <v>0</v>
          </cell>
          <cell r="EM804">
            <v>0</v>
          </cell>
          <cell r="EN804">
            <v>0</v>
          </cell>
          <cell r="EO804">
            <v>0</v>
          </cell>
          <cell r="EP804">
            <v>0</v>
          </cell>
          <cell r="EQ804">
            <v>0</v>
          </cell>
          <cell r="ER804">
            <v>0</v>
          </cell>
          <cell r="ES804">
            <v>0</v>
          </cell>
          <cell r="ET804">
            <v>0</v>
          </cell>
          <cell r="EV804">
            <v>0</v>
          </cell>
          <cell r="EW804">
            <v>0</v>
          </cell>
          <cell r="EX804">
            <v>0</v>
          </cell>
          <cell r="EY804">
            <v>0</v>
          </cell>
          <cell r="EZ804">
            <v>0</v>
          </cell>
          <cell r="FA804">
            <v>0</v>
          </cell>
          <cell r="FB804">
            <v>0</v>
          </cell>
          <cell r="FC804">
            <v>0</v>
          </cell>
          <cell r="FD804">
            <v>0</v>
          </cell>
          <cell r="FE804">
            <v>0</v>
          </cell>
          <cell r="FF804">
            <v>0</v>
          </cell>
          <cell r="FG804">
            <v>0</v>
          </cell>
          <cell r="FH804">
            <v>0</v>
          </cell>
          <cell r="FI804">
            <v>0</v>
          </cell>
          <cell r="FJ804">
            <v>0</v>
          </cell>
          <cell r="FK804">
            <v>0</v>
          </cell>
          <cell r="FL804">
            <v>0</v>
          </cell>
          <cell r="FM804">
            <v>0</v>
          </cell>
          <cell r="FN804">
            <v>0</v>
          </cell>
        </row>
        <row r="805">
          <cell r="E805" t="str">
            <v>Иные объекты благоустройства</v>
          </cell>
          <cell r="F805" t="str">
            <v>На балансе муниципального бюджетного учреждения</v>
          </cell>
          <cell r="G805">
            <v>0</v>
          </cell>
          <cell r="H805">
            <v>2035</v>
          </cell>
          <cell r="I805">
            <v>2035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8124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2031</v>
          </cell>
          <cell r="AU805">
            <v>4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</v>
          </cell>
          <cell r="BH805">
            <v>0</v>
          </cell>
          <cell r="BK805">
            <v>0</v>
          </cell>
          <cell r="BL805">
            <v>0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</v>
          </cell>
          <cell r="BR805">
            <v>0</v>
          </cell>
          <cell r="BS805">
            <v>0</v>
          </cell>
          <cell r="BT805">
            <v>0</v>
          </cell>
          <cell r="BU805">
            <v>0</v>
          </cell>
          <cell r="BV805">
            <v>0</v>
          </cell>
          <cell r="BW805">
            <v>0</v>
          </cell>
          <cell r="BX805">
            <v>0</v>
          </cell>
          <cell r="BY805">
            <v>0</v>
          </cell>
          <cell r="BZ805">
            <v>0</v>
          </cell>
          <cell r="CA805">
            <v>0</v>
          </cell>
          <cell r="CB805">
            <v>0</v>
          </cell>
          <cell r="CD805">
            <v>0</v>
          </cell>
          <cell r="CE805">
            <v>0</v>
          </cell>
          <cell r="CF805">
            <v>0</v>
          </cell>
          <cell r="CG805">
            <v>0</v>
          </cell>
          <cell r="CH805">
            <v>0</v>
          </cell>
          <cell r="CI805">
            <v>0</v>
          </cell>
          <cell r="CJ805">
            <v>0</v>
          </cell>
          <cell r="CK805">
            <v>0</v>
          </cell>
          <cell r="CL805">
            <v>0</v>
          </cell>
          <cell r="CM805">
            <v>0</v>
          </cell>
          <cell r="CO805">
            <v>0</v>
          </cell>
          <cell r="CP805">
            <v>0</v>
          </cell>
          <cell r="CQ805">
            <v>0</v>
          </cell>
          <cell r="CR805">
            <v>0</v>
          </cell>
          <cell r="CS805">
            <v>0</v>
          </cell>
          <cell r="CT805">
            <v>0</v>
          </cell>
          <cell r="CU805">
            <v>0</v>
          </cell>
          <cell r="CV805">
            <v>0</v>
          </cell>
          <cell r="CW805">
            <v>0</v>
          </cell>
          <cell r="CZ805">
            <v>0</v>
          </cell>
          <cell r="DA805">
            <v>0</v>
          </cell>
          <cell r="DB805">
            <v>0</v>
          </cell>
          <cell r="DC805">
            <v>0</v>
          </cell>
          <cell r="DD805">
            <v>0</v>
          </cell>
          <cell r="DE805">
            <v>0</v>
          </cell>
          <cell r="DF805">
            <v>0</v>
          </cell>
          <cell r="DG805">
            <v>0</v>
          </cell>
          <cell r="DH805">
            <v>0</v>
          </cell>
          <cell r="DI805">
            <v>0</v>
          </cell>
          <cell r="DK805">
            <v>0</v>
          </cell>
          <cell r="DL805">
            <v>0</v>
          </cell>
          <cell r="DM805">
            <v>0</v>
          </cell>
          <cell r="DN805">
            <v>0</v>
          </cell>
          <cell r="DO805">
            <v>0</v>
          </cell>
          <cell r="DP805">
            <v>0</v>
          </cell>
          <cell r="DQ805">
            <v>0</v>
          </cell>
          <cell r="DR805">
            <v>0</v>
          </cell>
          <cell r="DS805">
            <v>0</v>
          </cell>
          <cell r="DT805">
            <v>0</v>
          </cell>
          <cell r="DU805">
            <v>0</v>
          </cell>
          <cell r="DV805">
            <v>0</v>
          </cell>
          <cell r="DW805">
            <v>0</v>
          </cell>
          <cell r="DY805">
            <v>0</v>
          </cell>
          <cell r="DZ805">
            <v>0</v>
          </cell>
          <cell r="EA805">
            <v>0</v>
          </cell>
          <cell r="EB805">
            <v>0</v>
          </cell>
          <cell r="EC805">
            <v>0</v>
          </cell>
          <cell r="ED805">
            <v>0</v>
          </cell>
          <cell r="EE805">
            <v>0</v>
          </cell>
          <cell r="EF805">
            <v>0</v>
          </cell>
          <cell r="EG805">
            <v>0</v>
          </cell>
          <cell r="EH805">
            <v>0</v>
          </cell>
          <cell r="EI805">
            <v>0</v>
          </cell>
          <cell r="EK805">
            <v>0</v>
          </cell>
          <cell r="EL805">
            <v>0</v>
          </cell>
          <cell r="EM805">
            <v>0</v>
          </cell>
          <cell r="EN805">
            <v>0</v>
          </cell>
          <cell r="EO805">
            <v>0</v>
          </cell>
          <cell r="EP805">
            <v>0</v>
          </cell>
          <cell r="EQ805">
            <v>0</v>
          </cell>
          <cell r="ER805">
            <v>0</v>
          </cell>
          <cell r="ES805">
            <v>0</v>
          </cell>
          <cell r="ET805">
            <v>0</v>
          </cell>
          <cell r="EV805">
            <v>0</v>
          </cell>
          <cell r="EW805">
            <v>0</v>
          </cell>
          <cell r="EX805">
            <v>0</v>
          </cell>
          <cell r="EY805">
            <v>0</v>
          </cell>
          <cell r="EZ805">
            <v>0</v>
          </cell>
          <cell r="FA805">
            <v>0</v>
          </cell>
          <cell r="FB805">
            <v>0</v>
          </cell>
          <cell r="FC805">
            <v>0</v>
          </cell>
          <cell r="FD805">
            <v>0</v>
          </cell>
          <cell r="FE805">
            <v>0</v>
          </cell>
          <cell r="FF805">
            <v>0</v>
          </cell>
          <cell r="FG805">
            <v>0</v>
          </cell>
          <cell r="FH805">
            <v>0</v>
          </cell>
          <cell r="FI805">
            <v>0</v>
          </cell>
          <cell r="FJ805">
            <v>0</v>
          </cell>
          <cell r="FK805">
            <v>0</v>
          </cell>
          <cell r="FL805">
            <v>0</v>
          </cell>
          <cell r="FM805">
            <v>0</v>
          </cell>
          <cell r="FN805">
            <v>0</v>
          </cell>
        </row>
        <row r="806">
          <cell r="E806" t="str">
            <v>Иные объекты благоустройства</v>
          </cell>
          <cell r="F806" t="str">
            <v>На балансе муниципального бюджетного учреждения</v>
          </cell>
          <cell r="G806">
            <v>0</v>
          </cell>
          <cell r="H806">
            <v>2417</v>
          </cell>
          <cell r="I806">
            <v>2417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9482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2413</v>
          </cell>
          <cell r="AU806">
            <v>4</v>
          </cell>
          <cell r="AV806">
            <v>0</v>
          </cell>
          <cell r="AW806">
            <v>0</v>
          </cell>
          <cell r="AX806">
            <v>0</v>
          </cell>
          <cell r="AY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0</v>
          </cell>
          <cell r="BE806">
            <v>0</v>
          </cell>
          <cell r="BF806">
            <v>0</v>
          </cell>
          <cell r="BG806">
            <v>0</v>
          </cell>
          <cell r="BH806">
            <v>0</v>
          </cell>
          <cell r="BK806">
            <v>0</v>
          </cell>
          <cell r="BL806">
            <v>0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0</v>
          </cell>
          <cell r="BR806">
            <v>0</v>
          </cell>
          <cell r="BS806">
            <v>0</v>
          </cell>
          <cell r="BT806">
            <v>0</v>
          </cell>
          <cell r="BU806">
            <v>0</v>
          </cell>
          <cell r="BV806">
            <v>0</v>
          </cell>
          <cell r="BW806">
            <v>0</v>
          </cell>
          <cell r="BX806">
            <v>0</v>
          </cell>
          <cell r="BY806">
            <v>0</v>
          </cell>
          <cell r="BZ806">
            <v>0</v>
          </cell>
          <cell r="CA806">
            <v>0</v>
          </cell>
          <cell r="CB806">
            <v>0</v>
          </cell>
          <cell r="CD806">
            <v>0</v>
          </cell>
          <cell r="CE806">
            <v>0</v>
          </cell>
          <cell r="CF806">
            <v>0</v>
          </cell>
          <cell r="CG806">
            <v>0</v>
          </cell>
          <cell r="CH806">
            <v>0</v>
          </cell>
          <cell r="CI806">
            <v>0</v>
          </cell>
          <cell r="CJ806">
            <v>0</v>
          </cell>
          <cell r="CK806">
            <v>0</v>
          </cell>
          <cell r="CL806">
            <v>0</v>
          </cell>
          <cell r="CM806">
            <v>0</v>
          </cell>
          <cell r="CO806">
            <v>0</v>
          </cell>
          <cell r="CP806">
            <v>0</v>
          </cell>
          <cell r="CQ806">
            <v>0</v>
          </cell>
          <cell r="CR806">
            <v>0</v>
          </cell>
          <cell r="CS806">
            <v>0</v>
          </cell>
          <cell r="CT806">
            <v>0</v>
          </cell>
          <cell r="CU806">
            <v>0</v>
          </cell>
          <cell r="CV806">
            <v>0</v>
          </cell>
          <cell r="CW806">
            <v>0</v>
          </cell>
          <cell r="CZ806">
            <v>0</v>
          </cell>
          <cell r="DA806">
            <v>0</v>
          </cell>
          <cell r="DB806">
            <v>0</v>
          </cell>
          <cell r="DC806">
            <v>0</v>
          </cell>
          <cell r="DD806">
            <v>0</v>
          </cell>
          <cell r="DE806">
            <v>0</v>
          </cell>
          <cell r="DF806">
            <v>0</v>
          </cell>
          <cell r="DG806">
            <v>0</v>
          </cell>
          <cell r="DH806">
            <v>0</v>
          </cell>
          <cell r="DI806">
            <v>0</v>
          </cell>
          <cell r="DK806">
            <v>0</v>
          </cell>
          <cell r="DL806">
            <v>0</v>
          </cell>
          <cell r="DM806">
            <v>0</v>
          </cell>
          <cell r="DN806">
            <v>0</v>
          </cell>
          <cell r="DO806">
            <v>0</v>
          </cell>
          <cell r="DP806">
            <v>0</v>
          </cell>
          <cell r="DQ806">
            <v>0</v>
          </cell>
          <cell r="DR806">
            <v>0</v>
          </cell>
          <cell r="DS806">
            <v>0</v>
          </cell>
          <cell r="DT806">
            <v>0</v>
          </cell>
          <cell r="DU806">
            <v>0</v>
          </cell>
          <cell r="DV806">
            <v>0</v>
          </cell>
          <cell r="DW806">
            <v>0</v>
          </cell>
          <cell r="DY806">
            <v>0</v>
          </cell>
          <cell r="DZ806">
            <v>0</v>
          </cell>
          <cell r="EA806">
            <v>0</v>
          </cell>
          <cell r="EB806">
            <v>0</v>
          </cell>
          <cell r="EC806">
            <v>0</v>
          </cell>
          <cell r="ED806">
            <v>0</v>
          </cell>
          <cell r="EE806">
            <v>0</v>
          </cell>
          <cell r="EF806">
            <v>0</v>
          </cell>
          <cell r="EG806">
            <v>0</v>
          </cell>
          <cell r="EH806">
            <v>0</v>
          </cell>
          <cell r="EI806">
            <v>0</v>
          </cell>
          <cell r="EK806">
            <v>0</v>
          </cell>
          <cell r="EL806">
            <v>0</v>
          </cell>
          <cell r="EM806">
            <v>0</v>
          </cell>
          <cell r="EN806">
            <v>0</v>
          </cell>
          <cell r="EO806">
            <v>0</v>
          </cell>
          <cell r="EP806">
            <v>0</v>
          </cell>
          <cell r="EQ806">
            <v>0</v>
          </cell>
          <cell r="ER806">
            <v>0</v>
          </cell>
          <cell r="ES806">
            <v>0</v>
          </cell>
          <cell r="ET806">
            <v>0</v>
          </cell>
          <cell r="EV806">
            <v>0</v>
          </cell>
          <cell r="EW806">
            <v>0</v>
          </cell>
          <cell r="EX806">
            <v>0</v>
          </cell>
          <cell r="EY806">
            <v>0</v>
          </cell>
          <cell r="EZ806">
            <v>0</v>
          </cell>
          <cell r="FA806">
            <v>0</v>
          </cell>
          <cell r="FB806">
            <v>0</v>
          </cell>
          <cell r="FC806">
            <v>0</v>
          </cell>
          <cell r="FD806">
            <v>0</v>
          </cell>
          <cell r="FE806">
            <v>0</v>
          </cell>
          <cell r="FF806">
            <v>0</v>
          </cell>
          <cell r="FG806">
            <v>0</v>
          </cell>
          <cell r="FH806">
            <v>0</v>
          </cell>
          <cell r="FI806">
            <v>0</v>
          </cell>
          <cell r="FJ806">
            <v>0</v>
          </cell>
          <cell r="FK806">
            <v>0</v>
          </cell>
          <cell r="FL806">
            <v>0</v>
          </cell>
          <cell r="FM806">
            <v>0</v>
          </cell>
          <cell r="FN806">
            <v>0</v>
          </cell>
        </row>
        <row r="807">
          <cell r="E807" t="str">
            <v>Иные объекты благоустройства</v>
          </cell>
          <cell r="F807" t="str">
            <v>На балансе муниципального бюджетного учреждения</v>
          </cell>
          <cell r="G807">
            <v>0</v>
          </cell>
          <cell r="H807">
            <v>1208</v>
          </cell>
          <cell r="I807">
            <v>1208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4816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1204</v>
          </cell>
          <cell r="AU807">
            <v>4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0</v>
          </cell>
          <cell r="BH807">
            <v>0</v>
          </cell>
          <cell r="BK807">
            <v>0</v>
          </cell>
          <cell r="BL807">
            <v>0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  <cell r="BQ807">
            <v>0</v>
          </cell>
          <cell r="BR807">
            <v>0</v>
          </cell>
          <cell r="BS807">
            <v>0</v>
          </cell>
          <cell r="BT807">
            <v>0</v>
          </cell>
          <cell r="BU807">
            <v>0</v>
          </cell>
          <cell r="BV807">
            <v>0</v>
          </cell>
          <cell r="BW807">
            <v>0</v>
          </cell>
          <cell r="BX807">
            <v>0</v>
          </cell>
          <cell r="BY807">
            <v>0</v>
          </cell>
          <cell r="BZ807">
            <v>0</v>
          </cell>
          <cell r="CA807">
            <v>0</v>
          </cell>
          <cell r="CB807">
            <v>0</v>
          </cell>
          <cell r="CD807">
            <v>0</v>
          </cell>
          <cell r="CE807">
            <v>0</v>
          </cell>
          <cell r="CF807">
            <v>0</v>
          </cell>
          <cell r="CG807">
            <v>0</v>
          </cell>
          <cell r="CH807">
            <v>0</v>
          </cell>
          <cell r="CI807">
            <v>0</v>
          </cell>
          <cell r="CJ807">
            <v>0</v>
          </cell>
          <cell r="CK807">
            <v>0</v>
          </cell>
          <cell r="CL807">
            <v>0</v>
          </cell>
          <cell r="CM807">
            <v>0</v>
          </cell>
          <cell r="CO807">
            <v>0</v>
          </cell>
          <cell r="CP807">
            <v>0</v>
          </cell>
          <cell r="CQ807">
            <v>0</v>
          </cell>
          <cell r="CR807">
            <v>0</v>
          </cell>
          <cell r="CS807">
            <v>0</v>
          </cell>
          <cell r="CT807">
            <v>0</v>
          </cell>
          <cell r="CU807">
            <v>0</v>
          </cell>
          <cell r="CV807">
            <v>0</v>
          </cell>
          <cell r="CW807">
            <v>0</v>
          </cell>
          <cell r="CZ807">
            <v>0</v>
          </cell>
          <cell r="DA807">
            <v>0</v>
          </cell>
          <cell r="DB807">
            <v>0</v>
          </cell>
          <cell r="DC807">
            <v>0</v>
          </cell>
          <cell r="DD807">
            <v>0</v>
          </cell>
          <cell r="DE807">
            <v>0</v>
          </cell>
          <cell r="DF807">
            <v>0</v>
          </cell>
          <cell r="DG807">
            <v>0</v>
          </cell>
          <cell r="DH807">
            <v>0</v>
          </cell>
          <cell r="DI807">
            <v>0</v>
          </cell>
          <cell r="DK807">
            <v>0</v>
          </cell>
          <cell r="DL807">
            <v>0</v>
          </cell>
          <cell r="DM807">
            <v>0</v>
          </cell>
          <cell r="DN807">
            <v>0</v>
          </cell>
          <cell r="DO807">
            <v>0</v>
          </cell>
          <cell r="DP807">
            <v>0</v>
          </cell>
          <cell r="DQ807">
            <v>0</v>
          </cell>
          <cell r="DR807">
            <v>0</v>
          </cell>
          <cell r="DS807">
            <v>0</v>
          </cell>
          <cell r="DT807">
            <v>0</v>
          </cell>
          <cell r="DU807">
            <v>0</v>
          </cell>
          <cell r="DV807">
            <v>0</v>
          </cell>
          <cell r="DW807">
            <v>0</v>
          </cell>
          <cell r="DY807">
            <v>0</v>
          </cell>
          <cell r="DZ807">
            <v>0</v>
          </cell>
          <cell r="EA807">
            <v>0</v>
          </cell>
          <cell r="EB807">
            <v>0</v>
          </cell>
          <cell r="EC807">
            <v>0</v>
          </cell>
          <cell r="ED807">
            <v>0</v>
          </cell>
          <cell r="EE807">
            <v>0</v>
          </cell>
          <cell r="EF807">
            <v>0</v>
          </cell>
          <cell r="EG807">
            <v>0</v>
          </cell>
          <cell r="EH807">
            <v>0</v>
          </cell>
          <cell r="EI807">
            <v>0</v>
          </cell>
          <cell r="EK807">
            <v>0</v>
          </cell>
          <cell r="EL807">
            <v>0</v>
          </cell>
          <cell r="EM807">
            <v>0</v>
          </cell>
          <cell r="EN807">
            <v>0</v>
          </cell>
          <cell r="EO807">
            <v>0</v>
          </cell>
          <cell r="EP807">
            <v>0</v>
          </cell>
          <cell r="EQ807">
            <v>0</v>
          </cell>
          <cell r="ER807">
            <v>0</v>
          </cell>
          <cell r="ES807">
            <v>0</v>
          </cell>
          <cell r="ET807">
            <v>0</v>
          </cell>
          <cell r="EV807">
            <v>0</v>
          </cell>
          <cell r="EW807">
            <v>0</v>
          </cell>
          <cell r="EX807">
            <v>0</v>
          </cell>
          <cell r="EY807">
            <v>0</v>
          </cell>
          <cell r="EZ807">
            <v>0</v>
          </cell>
          <cell r="FA807">
            <v>0</v>
          </cell>
          <cell r="FB807">
            <v>0</v>
          </cell>
          <cell r="FC807">
            <v>0</v>
          </cell>
          <cell r="FD807">
            <v>0</v>
          </cell>
          <cell r="FE807">
            <v>0</v>
          </cell>
          <cell r="FF807">
            <v>0</v>
          </cell>
          <cell r="FG807">
            <v>0</v>
          </cell>
          <cell r="FH807">
            <v>0</v>
          </cell>
          <cell r="FI807">
            <v>0</v>
          </cell>
          <cell r="FJ807">
            <v>0</v>
          </cell>
          <cell r="FK807">
            <v>0</v>
          </cell>
          <cell r="FL807">
            <v>0</v>
          </cell>
          <cell r="FM807">
            <v>0</v>
          </cell>
          <cell r="FN807">
            <v>0</v>
          </cell>
        </row>
        <row r="808">
          <cell r="E808" t="str">
            <v>Иные объекты благоустройства</v>
          </cell>
          <cell r="F808" t="str">
            <v>На балансе муниципального бюджетного учреждения</v>
          </cell>
          <cell r="G808">
            <v>0</v>
          </cell>
          <cell r="H808">
            <v>6346</v>
          </cell>
          <cell r="I808">
            <v>6346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19029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6343</v>
          </cell>
          <cell r="AU808">
            <v>3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>
            <v>0</v>
          </cell>
          <cell r="BH808">
            <v>0</v>
          </cell>
          <cell r="BK808">
            <v>0</v>
          </cell>
          <cell r="BL808">
            <v>0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</v>
          </cell>
          <cell r="BR808">
            <v>0</v>
          </cell>
          <cell r="BS808">
            <v>0</v>
          </cell>
          <cell r="BT808">
            <v>0</v>
          </cell>
          <cell r="BU808">
            <v>0</v>
          </cell>
          <cell r="BV808">
            <v>0</v>
          </cell>
          <cell r="BW808">
            <v>0</v>
          </cell>
          <cell r="BX808">
            <v>0</v>
          </cell>
          <cell r="BY808">
            <v>0</v>
          </cell>
          <cell r="BZ808">
            <v>0</v>
          </cell>
          <cell r="CA808">
            <v>0</v>
          </cell>
          <cell r="CB808">
            <v>0</v>
          </cell>
          <cell r="CD808">
            <v>0</v>
          </cell>
          <cell r="CE808">
            <v>0</v>
          </cell>
          <cell r="CF808">
            <v>0</v>
          </cell>
          <cell r="CG808">
            <v>0</v>
          </cell>
          <cell r="CH808">
            <v>0</v>
          </cell>
          <cell r="CI808">
            <v>0</v>
          </cell>
          <cell r="CJ808">
            <v>0</v>
          </cell>
          <cell r="CK808">
            <v>0</v>
          </cell>
          <cell r="CL808">
            <v>0</v>
          </cell>
          <cell r="CM808">
            <v>0</v>
          </cell>
          <cell r="CO808">
            <v>0</v>
          </cell>
          <cell r="CP808">
            <v>0</v>
          </cell>
          <cell r="CQ808">
            <v>0</v>
          </cell>
          <cell r="CR808">
            <v>0</v>
          </cell>
          <cell r="CS808">
            <v>0</v>
          </cell>
          <cell r="CT808">
            <v>0</v>
          </cell>
          <cell r="CU808">
            <v>0</v>
          </cell>
          <cell r="CV808">
            <v>0</v>
          </cell>
          <cell r="CW808">
            <v>0</v>
          </cell>
          <cell r="CZ808">
            <v>0</v>
          </cell>
          <cell r="DA808">
            <v>0</v>
          </cell>
          <cell r="DB808">
            <v>0</v>
          </cell>
          <cell r="DC808">
            <v>0</v>
          </cell>
          <cell r="DD808">
            <v>0</v>
          </cell>
          <cell r="DE808">
            <v>0</v>
          </cell>
          <cell r="DF808">
            <v>0</v>
          </cell>
          <cell r="DG808">
            <v>0</v>
          </cell>
          <cell r="DH808">
            <v>0</v>
          </cell>
          <cell r="DI808">
            <v>0</v>
          </cell>
          <cell r="DK808">
            <v>0</v>
          </cell>
          <cell r="DL808">
            <v>0</v>
          </cell>
          <cell r="DM808">
            <v>0</v>
          </cell>
          <cell r="DN808">
            <v>0</v>
          </cell>
          <cell r="DO808">
            <v>0</v>
          </cell>
          <cell r="DP808">
            <v>0</v>
          </cell>
          <cell r="DQ808">
            <v>0</v>
          </cell>
          <cell r="DR808">
            <v>0</v>
          </cell>
          <cell r="DS808">
            <v>0</v>
          </cell>
          <cell r="DT808">
            <v>0</v>
          </cell>
          <cell r="DU808">
            <v>0</v>
          </cell>
          <cell r="DV808">
            <v>0</v>
          </cell>
          <cell r="DW808">
            <v>0</v>
          </cell>
          <cell r="DY808">
            <v>0</v>
          </cell>
          <cell r="DZ808">
            <v>0</v>
          </cell>
          <cell r="EA808">
            <v>0</v>
          </cell>
          <cell r="EB808">
            <v>0</v>
          </cell>
          <cell r="EC808">
            <v>0</v>
          </cell>
          <cell r="ED808">
            <v>0</v>
          </cell>
          <cell r="EE808">
            <v>0</v>
          </cell>
          <cell r="EF808">
            <v>0</v>
          </cell>
          <cell r="EG808">
            <v>0</v>
          </cell>
          <cell r="EH808">
            <v>0</v>
          </cell>
          <cell r="EI808">
            <v>0</v>
          </cell>
          <cell r="EK808">
            <v>0</v>
          </cell>
          <cell r="EL808">
            <v>0</v>
          </cell>
          <cell r="EM808">
            <v>0</v>
          </cell>
          <cell r="EN808">
            <v>0</v>
          </cell>
          <cell r="EO808">
            <v>0</v>
          </cell>
          <cell r="EP808">
            <v>0</v>
          </cell>
          <cell r="EQ808">
            <v>0</v>
          </cell>
          <cell r="ER808">
            <v>0</v>
          </cell>
          <cell r="ES808">
            <v>0</v>
          </cell>
          <cell r="ET808">
            <v>0</v>
          </cell>
          <cell r="EV808">
            <v>0</v>
          </cell>
          <cell r="EW808">
            <v>0</v>
          </cell>
          <cell r="EX808">
            <v>0</v>
          </cell>
          <cell r="EY808">
            <v>0</v>
          </cell>
          <cell r="EZ808">
            <v>0</v>
          </cell>
          <cell r="FA808">
            <v>0</v>
          </cell>
          <cell r="FB808">
            <v>0</v>
          </cell>
          <cell r="FC808">
            <v>0</v>
          </cell>
          <cell r="FD808">
            <v>0</v>
          </cell>
          <cell r="FE808">
            <v>0</v>
          </cell>
          <cell r="FF808">
            <v>0</v>
          </cell>
          <cell r="FG808">
            <v>0</v>
          </cell>
          <cell r="FH808">
            <v>0</v>
          </cell>
          <cell r="FI808">
            <v>0</v>
          </cell>
          <cell r="FJ808">
            <v>0</v>
          </cell>
          <cell r="FK808">
            <v>0</v>
          </cell>
          <cell r="FL808">
            <v>0</v>
          </cell>
          <cell r="FM808">
            <v>0</v>
          </cell>
          <cell r="FN808">
            <v>0</v>
          </cell>
        </row>
        <row r="809">
          <cell r="E809" t="str">
            <v>Иные объекты благоустройства</v>
          </cell>
          <cell r="F809" t="str">
            <v>На балансе муниципального бюджетного учреждения</v>
          </cell>
          <cell r="G809">
            <v>0</v>
          </cell>
          <cell r="H809">
            <v>1887.7</v>
          </cell>
          <cell r="I809">
            <v>1887.7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5515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962</v>
          </cell>
          <cell r="AU809">
            <v>5.7</v>
          </cell>
          <cell r="AV809">
            <v>0</v>
          </cell>
          <cell r="AW809">
            <v>0</v>
          </cell>
          <cell r="AX809">
            <v>0</v>
          </cell>
          <cell r="AY809">
            <v>0</v>
          </cell>
          <cell r="BA809">
            <v>0</v>
          </cell>
          <cell r="BB809">
            <v>0</v>
          </cell>
          <cell r="BC809">
            <v>0</v>
          </cell>
          <cell r="BD809">
            <v>920</v>
          </cell>
          <cell r="BE809">
            <v>0</v>
          </cell>
          <cell r="BF809">
            <v>0</v>
          </cell>
          <cell r="BG809">
            <v>0</v>
          </cell>
          <cell r="BH809">
            <v>0</v>
          </cell>
          <cell r="BK809">
            <v>0</v>
          </cell>
          <cell r="BL809">
            <v>0</v>
          </cell>
          <cell r="BM809">
            <v>0</v>
          </cell>
          <cell r="BN809">
            <v>0</v>
          </cell>
          <cell r="BO809">
            <v>0</v>
          </cell>
          <cell r="BP809">
            <v>0</v>
          </cell>
          <cell r="BQ809">
            <v>0</v>
          </cell>
          <cell r="BR809">
            <v>0</v>
          </cell>
          <cell r="BS809">
            <v>0</v>
          </cell>
          <cell r="BT809">
            <v>0</v>
          </cell>
          <cell r="BU809">
            <v>0</v>
          </cell>
          <cell r="BV809">
            <v>0</v>
          </cell>
          <cell r="BW809">
            <v>0</v>
          </cell>
          <cell r="BX809">
            <v>0</v>
          </cell>
          <cell r="BY809">
            <v>0</v>
          </cell>
          <cell r="BZ809">
            <v>0</v>
          </cell>
          <cell r="CA809">
            <v>0</v>
          </cell>
          <cell r="CB809">
            <v>0</v>
          </cell>
          <cell r="CD809">
            <v>0</v>
          </cell>
          <cell r="CE809">
            <v>0</v>
          </cell>
          <cell r="CF809">
            <v>0</v>
          </cell>
          <cell r="CG809">
            <v>0</v>
          </cell>
          <cell r="CH809">
            <v>0</v>
          </cell>
          <cell r="CI809">
            <v>0</v>
          </cell>
          <cell r="CJ809">
            <v>0</v>
          </cell>
          <cell r="CK809">
            <v>0</v>
          </cell>
          <cell r="CL809">
            <v>0</v>
          </cell>
          <cell r="CM809">
            <v>0</v>
          </cell>
          <cell r="CO809">
            <v>0</v>
          </cell>
          <cell r="CP809">
            <v>0</v>
          </cell>
          <cell r="CQ809">
            <v>0</v>
          </cell>
          <cell r="CR809">
            <v>0</v>
          </cell>
          <cell r="CS809">
            <v>0</v>
          </cell>
          <cell r="CT809">
            <v>0</v>
          </cell>
          <cell r="CU809">
            <v>0</v>
          </cell>
          <cell r="CV809">
            <v>0</v>
          </cell>
          <cell r="CW809">
            <v>0</v>
          </cell>
          <cell r="CZ809">
            <v>0</v>
          </cell>
          <cell r="DA809">
            <v>0</v>
          </cell>
          <cell r="DB809">
            <v>0</v>
          </cell>
          <cell r="DC809">
            <v>0</v>
          </cell>
          <cell r="DD809">
            <v>0</v>
          </cell>
          <cell r="DE809">
            <v>0</v>
          </cell>
          <cell r="DF809">
            <v>0</v>
          </cell>
          <cell r="DG809">
            <v>0</v>
          </cell>
          <cell r="DH809">
            <v>0</v>
          </cell>
          <cell r="DI809">
            <v>0</v>
          </cell>
          <cell r="DK809">
            <v>0</v>
          </cell>
          <cell r="DL809">
            <v>0</v>
          </cell>
          <cell r="DM809">
            <v>0</v>
          </cell>
          <cell r="DN809">
            <v>0</v>
          </cell>
          <cell r="DO809">
            <v>0</v>
          </cell>
          <cell r="DP809">
            <v>0</v>
          </cell>
          <cell r="DQ809">
            <v>0</v>
          </cell>
          <cell r="DR809">
            <v>0</v>
          </cell>
          <cell r="DS809">
            <v>0</v>
          </cell>
          <cell r="DT809">
            <v>0</v>
          </cell>
          <cell r="DU809">
            <v>0</v>
          </cell>
          <cell r="DV809">
            <v>0</v>
          </cell>
          <cell r="DW809">
            <v>0</v>
          </cell>
          <cell r="DY809">
            <v>0</v>
          </cell>
          <cell r="DZ809">
            <v>0</v>
          </cell>
          <cell r="EA809">
            <v>0</v>
          </cell>
          <cell r="EB809">
            <v>0</v>
          </cell>
          <cell r="EC809">
            <v>0</v>
          </cell>
          <cell r="ED809">
            <v>0</v>
          </cell>
          <cell r="EE809">
            <v>0</v>
          </cell>
          <cell r="EF809">
            <v>0</v>
          </cell>
          <cell r="EG809">
            <v>0</v>
          </cell>
          <cell r="EH809">
            <v>0</v>
          </cell>
          <cell r="EI809">
            <v>0</v>
          </cell>
          <cell r="EK809">
            <v>0</v>
          </cell>
          <cell r="EL809">
            <v>0</v>
          </cell>
          <cell r="EM809">
            <v>0</v>
          </cell>
          <cell r="EN809">
            <v>0</v>
          </cell>
          <cell r="EO809">
            <v>0</v>
          </cell>
          <cell r="EP809">
            <v>0</v>
          </cell>
          <cell r="EQ809">
            <v>0</v>
          </cell>
          <cell r="ER809">
            <v>0</v>
          </cell>
          <cell r="ES809">
            <v>0</v>
          </cell>
          <cell r="ET809">
            <v>0</v>
          </cell>
          <cell r="EV809">
            <v>0</v>
          </cell>
          <cell r="EW809">
            <v>0</v>
          </cell>
          <cell r="EX809">
            <v>0</v>
          </cell>
          <cell r="EY809">
            <v>0</v>
          </cell>
          <cell r="EZ809">
            <v>0</v>
          </cell>
          <cell r="FA809">
            <v>0</v>
          </cell>
          <cell r="FB809">
            <v>0</v>
          </cell>
          <cell r="FC809">
            <v>0</v>
          </cell>
          <cell r="FD809">
            <v>0</v>
          </cell>
          <cell r="FE809">
            <v>0</v>
          </cell>
          <cell r="FF809">
            <v>0</v>
          </cell>
          <cell r="FG809">
            <v>0</v>
          </cell>
          <cell r="FH809">
            <v>0</v>
          </cell>
          <cell r="FI809">
            <v>0</v>
          </cell>
          <cell r="FJ809">
            <v>0</v>
          </cell>
          <cell r="FK809">
            <v>0</v>
          </cell>
          <cell r="FL809">
            <v>0</v>
          </cell>
          <cell r="FM809">
            <v>0</v>
          </cell>
          <cell r="FN809">
            <v>0</v>
          </cell>
        </row>
        <row r="810">
          <cell r="E810" t="str">
            <v>Иные объекты благоустройства</v>
          </cell>
          <cell r="F810" t="str">
            <v>На балансе муниципального бюджетного учреждения</v>
          </cell>
          <cell r="G810">
            <v>0</v>
          </cell>
          <cell r="H810">
            <v>572</v>
          </cell>
          <cell r="I810">
            <v>572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2240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568</v>
          </cell>
          <cell r="AU810">
            <v>4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G810">
            <v>0</v>
          </cell>
          <cell r="BH810">
            <v>0</v>
          </cell>
          <cell r="BK810">
            <v>0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</v>
          </cell>
          <cell r="BR810">
            <v>0</v>
          </cell>
          <cell r="BS810">
            <v>0</v>
          </cell>
          <cell r="BT810">
            <v>0</v>
          </cell>
          <cell r="BU810">
            <v>0</v>
          </cell>
          <cell r="BV810">
            <v>0</v>
          </cell>
          <cell r="BW810">
            <v>0</v>
          </cell>
          <cell r="BX810">
            <v>0</v>
          </cell>
          <cell r="BY810">
            <v>0</v>
          </cell>
          <cell r="BZ810">
            <v>0</v>
          </cell>
          <cell r="CA810">
            <v>0</v>
          </cell>
          <cell r="CB810">
            <v>0</v>
          </cell>
          <cell r="CD810">
            <v>0</v>
          </cell>
          <cell r="CE810">
            <v>0</v>
          </cell>
          <cell r="CF810">
            <v>0</v>
          </cell>
          <cell r="CG810">
            <v>0</v>
          </cell>
          <cell r="CH810">
            <v>0</v>
          </cell>
          <cell r="CI810">
            <v>0</v>
          </cell>
          <cell r="CJ810">
            <v>0</v>
          </cell>
          <cell r="CK810">
            <v>0</v>
          </cell>
          <cell r="CL810">
            <v>0</v>
          </cell>
          <cell r="CM810">
            <v>0</v>
          </cell>
          <cell r="CO810">
            <v>0</v>
          </cell>
          <cell r="CP810">
            <v>0</v>
          </cell>
          <cell r="CQ810">
            <v>0</v>
          </cell>
          <cell r="CR810">
            <v>0</v>
          </cell>
          <cell r="CS810">
            <v>0</v>
          </cell>
          <cell r="CT810">
            <v>0</v>
          </cell>
          <cell r="CU810">
            <v>0</v>
          </cell>
          <cell r="CV810">
            <v>0</v>
          </cell>
          <cell r="CW810">
            <v>0</v>
          </cell>
          <cell r="CZ810">
            <v>0</v>
          </cell>
          <cell r="DA810">
            <v>0</v>
          </cell>
          <cell r="DB810">
            <v>0</v>
          </cell>
          <cell r="DC810">
            <v>0</v>
          </cell>
          <cell r="DD810">
            <v>0</v>
          </cell>
          <cell r="DE810">
            <v>0</v>
          </cell>
          <cell r="DF810">
            <v>0</v>
          </cell>
          <cell r="DG810">
            <v>0</v>
          </cell>
          <cell r="DH810">
            <v>0</v>
          </cell>
          <cell r="DI810">
            <v>0</v>
          </cell>
          <cell r="DK810">
            <v>0</v>
          </cell>
          <cell r="DL810">
            <v>0</v>
          </cell>
          <cell r="DM810">
            <v>0</v>
          </cell>
          <cell r="DN810">
            <v>0</v>
          </cell>
          <cell r="DO810">
            <v>0</v>
          </cell>
          <cell r="DP810">
            <v>0</v>
          </cell>
          <cell r="DQ810">
            <v>0</v>
          </cell>
          <cell r="DR810">
            <v>0</v>
          </cell>
          <cell r="DS810">
            <v>0</v>
          </cell>
          <cell r="DT810">
            <v>0</v>
          </cell>
          <cell r="DU810">
            <v>0</v>
          </cell>
          <cell r="DV810">
            <v>0</v>
          </cell>
          <cell r="DW810">
            <v>0</v>
          </cell>
          <cell r="DY810">
            <v>0</v>
          </cell>
          <cell r="DZ810">
            <v>0</v>
          </cell>
          <cell r="EA810">
            <v>0</v>
          </cell>
          <cell r="EB810">
            <v>0</v>
          </cell>
          <cell r="EC810">
            <v>0</v>
          </cell>
          <cell r="ED810">
            <v>0</v>
          </cell>
          <cell r="EE810">
            <v>0</v>
          </cell>
          <cell r="EF810">
            <v>0</v>
          </cell>
          <cell r="EG810">
            <v>0</v>
          </cell>
          <cell r="EH810">
            <v>0</v>
          </cell>
          <cell r="EI810">
            <v>0</v>
          </cell>
          <cell r="EK810">
            <v>0</v>
          </cell>
          <cell r="EL810">
            <v>0</v>
          </cell>
          <cell r="EM810">
            <v>0</v>
          </cell>
          <cell r="EN810">
            <v>0</v>
          </cell>
          <cell r="EO810">
            <v>0</v>
          </cell>
          <cell r="EP810">
            <v>0</v>
          </cell>
          <cell r="EQ810">
            <v>0</v>
          </cell>
          <cell r="ER810">
            <v>0</v>
          </cell>
          <cell r="ES810">
            <v>0</v>
          </cell>
          <cell r="ET810">
            <v>0</v>
          </cell>
          <cell r="EV810">
            <v>0</v>
          </cell>
          <cell r="EW810">
            <v>0</v>
          </cell>
          <cell r="EX810">
            <v>0</v>
          </cell>
          <cell r="EY810">
            <v>0</v>
          </cell>
          <cell r="EZ810">
            <v>0</v>
          </cell>
          <cell r="FA810">
            <v>0</v>
          </cell>
          <cell r="FB810">
            <v>0</v>
          </cell>
          <cell r="FC810">
            <v>0</v>
          </cell>
          <cell r="FD810">
            <v>0</v>
          </cell>
          <cell r="FE810">
            <v>0</v>
          </cell>
          <cell r="FF810">
            <v>0</v>
          </cell>
          <cell r="FG810">
            <v>0</v>
          </cell>
          <cell r="FH810">
            <v>0</v>
          </cell>
          <cell r="FI810">
            <v>0</v>
          </cell>
          <cell r="FJ810">
            <v>0</v>
          </cell>
          <cell r="FK810">
            <v>0</v>
          </cell>
          <cell r="FL810">
            <v>0</v>
          </cell>
          <cell r="FM810">
            <v>0</v>
          </cell>
          <cell r="FN810">
            <v>0</v>
          </cell>
        </row>
        <row r="811">
          <cell r="E811" t="str">
            <v>Иные объекты благоустройства</v>
          </cell>
          <cell r="F811" t="str">
            <v>На балансе муниципального бюджетного учреждения</v>
          </cell>
          <cell r="G811">
            <v>0</v>
          </cell>
          <cell r="H811">
            <v>259</v>
          </cell>
          <cell r="I811">
            <v>259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1268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254</v>
          </cell>
          <cell r="AU811">
            <v>5</v>
          </cell>
          <cell r="AV811">
            <v>0</v>
          </cell>
          <cell r="AW811">
            <v>0</v>
          </cell>
          <cell r="AX811">
            <v>0</v>
          </cell>
          <cell r="AY811">
            <v>0</v>
          </cell>
          <cell r="BA811">
            <v>0</v>
          </cell>
          <cell r="BB811">
            <v>0</v>
          </cell>
          <cell r="BC811">
            <v>0</v>
          </cell>
          <cell r="BD811">
            <v>0</v>
          </cell>
          <cell r="BE811">
            <v>0</v>
          </cell>
          <cell r="BF811">
            <v>0</v>
          </cell>
          <cell r="BG811">
            <v>0</v>
          </cell>
          <cell r="BH811">
            <v>0</v>
          </cell>
          <cell r="BK811">
            <v>0</v>
          </cell>
          <cell r="BL811">
            <v>0</v>
          </cell>
          <cell r="BM811">
            <v>0</v>
          </cell>
          <cell r="BN811">
            <v>0</v>
          </cell>
          <cell r="BO811">
            <v>0</v>
          </cell>
          <cell r="BP811">
            <v>0</v>
          </cell>
          <cell r="BQ811">
            <v>0</v>
          </cell>
          <cell r="BR811">
            <v>0</v>
          </cell>
          <cell r="BS811">
            <v>0</v>
          </cell>
          <cell r="BT811">
            <v>0</v>
          </cell>
          <cell r="BU811">
            <v>0</v>
          </cell>
          <cell r="BV811">
            <v>0</v>
          </cell>
          <cell r="BW811">
            <v>0</v>
          </cell>
          <cell r="BX811">
            <v>0</v>
          </cell>
          <cell r="BY811">
            <v>0</v>
          </cell>
          <cell r="BZ811">
            <v>0</v>
          </cell>
          <cell r="CA811">
            <v>0</v>
          </cell>
          <cell r="CB811">
            <v>0</v>
          </cell>
          <cell r="CD811">
            <v>0</v>
          </cell>
          <cell r="CE811">
            <v>0</v>
          </cell>
          <cell r="CF811">
            <v>0</v>
          </cell>
          <cell r="CG811">
            <v>0</v>
          </cell>
          <cell r="CH811">
            <v>0</v>
          </cell>
          <cell r="CI811">
            <v>0</v>
          </cell>
          <cell r="CJ811">
            <v>0</v>
          </cell>
          <cell r="CK811">
            <v>0</v>
          </cell>
          <cell r="CL811">
            <v>0</v>
          </cell>
          <cell r="CM811">
            <v>0</v>
          </cell>
          <cell r="CO811">
            <v>0</v>
          </cell>
          <cell r="CP811">
            <v>0</v>
          </cell>
          <cell r="CQ811">
            <v>0</v>
          </cell>
          <cell r="CR811">
            <v>0</v>
          </cell>
          <cell r="CS811">
            <v>0</v>
          </cell>
          <cell r="CT811">
            <v>0</v>
          </cell>
          <cell r="CU811">
            <v>0</v>
          </cell>
          <cell r="CV811">
            <v>0</v>
          </cell>
          <cell r="CW811">
            <v>0</v>
          </cell>
          <cell r="CZ811">
            <v>0</v>
          </cell>
          <cell r="DA811">
            <v>0</v>
          </cell>
          <cell r="DB811">
            <v>0</v>
          </cell>
          <cell r="DC811">
            <v>0</v>
          </cell>
          <cell r="DD811">
            <v>0</v>
          </cell>
          <cell r="DE811">
            <v>0</v>
          </cell>
          <cell r="DF811">
            <v>0</v>
          </cell>
          <cell r="DG811">
            <v>0</v>
          </cell>
          <cell r="DH811">
            <v>0</v>
          </cell>
          <cell r="DI811">
            <v>0</v>
          </cell>
          <cell r="DK811">
            <v>0</v>
          </cell>
          <cell r="DL811">
            <v>0</v>
          </cell>
          <cell r="DM811">
            <v>0</v>
          </cell>
          <cell r="DN811">
            <v>0</v>
          </cell>
          <cell r="DO811">
            <v>0</v>
          </cell>
          <cell r="DP811">
            <v>0</v>
          </cell>
          <cell r="DQ811">
            <v>0</v>
          </cell>
          <cell r="DR811">
            <v>0</v>
          </cell>
          <cell r="DS811">
            <v>0</v>
          </cell>
          <cell r="DT811">
            <v>0</v>
          </cell>
          <cell r="DU811">
            <v>0</v>
          </cell>
          <cell r="DV811">
            <v>0</v>
          </cell>
          <cell r="DW811">
            <v>0</v>
          </cell>
          <cell r="DY811">
            <v>0</v>
          </cell>
          <cell r="DZ811">
            <v>0</v>
          </cell>
          <cell r="EA811">
            <v>0</v>
          </cell>
          <cell r="EB811">
            <v>0</v>
          </cell>
          <cell r="EC811">
            <v>0</v>
          </cell>
          <cell r="ED811">
            <v>0</v>
          </cell>
          <cell r="EE811">
            <v>0</v>
          </cell>
          <cell r="EF811">
            <v>0</v>
          </cell>
          <cell r="EG811">
            <v>0</v>
          </cell>
          <cell r="EH811">
            <v>0</v>
          </cell>
          <cell r="EI811">
            <v>0</v>
          </cell>
          <cell r="EK811">
            <v>0</v>
          </cell>
          <cell r="EL811">
            <v>0</v>
          </cell>
          <cell r="EM811">
            <v>0</v>
          </cell>
          <cell r="EN811">
            <v>0</v>
          </cell>
          <cell r="EO811">
            <v>0</v>
          </cell>
          <cell r="EP811">
            <v>0</v>
          </cell>
          <cell r="EQ811">
            <v>0</v>
          </cell>
          <cell r="ER811">
            <v>0</v>
          </cell>
          <cell r="ES811">
            <v>0</v>
          </cell>
          <cell r="ET811">
            <v>0</v>
          </cell>
          <cell r="EV811">
            <v>0</v>
          </cell>
          <cell r="EW811">
            <v>0</v>
          </cell>
          <cell r="EX811">
            <v>0</v>
          </cell>
          <cell r="EY811">
            <v>0</v>
          </cell>
          <cell r="EZ811">
            <v>0</v>
          </cell>
          <cell r="FA811">
            <v>0</v>
          </cell>
          <cell r="FB811">
            <v>0</v>
          </cell>
          <cell r="FC811">
            <v>0</v>
          </cell>
          <cell r="FD811">
            <v>0</v>
          </cell>
          <cell r="FE811">
            <v>0</v>
          </cell>
          <cell r="FF811">
            <v>0</v>
          </cell>
          <cell r="FG811">
            <v>0</v>
          </cell>
          <cell r="FH811">
            <v>0</v>
          </cell>
          <cell r="FI811">
            <v>0</v>
          </cell>
          <cell r="FJ811">
            <v>0</v>
          </cell>
          <cell r="FK811">
            <v>0</v>
          </cell>
          <cell r="FL811">
            <v>0</v>
          </cell>
          <cell r="FM811">
            <v>0</v>
          </cell>
          <cell r="FN811">
            <v>0</v>
          </cell>
        </row>
        <row r="812">
          <cell r="E812" t="str">
            <v>Иные объекты благоустройства</v>
          </cell>
          <cell r="F812" t="str">
            <v>На балансе муниципального бюджетного учреждения</v>
          </cell>
          <cell r="G812">
            <v>0</v>
          </cell>
          <cell r="H812">
            <v>296</v>
          </cell>
          <cell r="I812">
            <v>296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879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293</v>
          </cell>
          <cell r="AU812">
            <v>3</v>
          </cell>
          <cell r="AV812">
            <v>0</v>
          </cell>
          <cell r="AW812">
            <v>0</v>
          </cell>
          <cell r="AX812">
            <v>0</v>
          </cell>
          <cell r="AY812">
            <v>0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</v>
          </cell>
          <cell r="BR812">
            <v>0</v>
          </cell>
          <cell r="BS812">
            <v>0</v>
          </cell>
          <cell r="BT812">
            <v>0</v>
          </cell>
          <cell r="BU812">
            <v>0</v>
          </cell>
          <cell r="BV812">
            <v>0</v>
          </cell>
          <cell r="BW812">
            <v>0</v>
          </cell>
          <cell r="BX812">
            <v>0</v>
          </cell>
          <cell r="BY812">
            <v>0</v>
          </cell>
          <cell r="BZ812">
            <v>0</v>
          </cell>
          <cell r="CA812">
            <v>0</v>
          </cell>
          <cell r="CB812">
            <v>0</v>
          </cell>
          <cell r="CD812">
            <v>0</v>
          </cell>
          <cell r="CE812">
            <v>0</v>
          </cell>
          <cell r="CF812">
            <v>0</v>
          </cell>
          <cell r="CG812">
            <v>0</v>
          </cell>
          <cell r="CH812">
            <v>0</v>
          </cell>
          <cell r="CI812">
            <v>0</v>
          </cell>
          <cell r="CJ812">
            <v>0</v>
          </cell>
          <cell r="CK812">
            <v>0</v>
          </cell>
          <cell r="CL812">
            <v>0</v>
          </cell>
          <cell r="CM812">
            <v>0</v>
          </cell>
          <cell r="CO812">
            <v>0</v>
          </cell>
          <cell r="CP812">
            <v>0</v>
          </cell>
          <cell r="CQ812">
            <v>0</v>
          </cell>
          <cell r="CR812">
            <v>0</v>
          </cell>
          <cell r="CS812">
            <v>0</v>
          </cell>
          <cell r="CT812">
            <v>0</v>
          </cell>
          <cell r="CU812">
            <v>0</v>
          </cell>
          <cell r="CV812">
            <v>0</v>
          </cell>
          <cell r="CW812">
            <v>0</v>
          </cell>
          <cell r="CZ812">
            <v>0</v>
          </cell>
          <cell r="DA812">
            <v>0</v>
          </cell>
          <cell r="DB812">
            <v>0</v>
          </cell>
          <cell r="DC812">
            <v>0</v>
          </cell>
          <cell r="DD812">
            <v>0</v>
          </cell>
          <cell r="DE812">
            <v>0</v>
          </cell>
          <cell r="DF812">
            <v>0</v>
          </cell>
          <cell r="DG812">
            <v>0</v>
          </cell>
          <cell r="DH812">
            <v>0</v>
          </cell>
          <cell r="DI812">
            <v>0</v>
          </cell>
          <cell r="DK812">
            <v>0</v>
          </cell>
          <cell r="DL812">
            <v>0</v>
          </cell>
          <cell r="DM812">
            <v>0</v>
          </cell>
          <cell r="DN812">
            <v>0</v>
          </cell>
          <cell r="DO812">
            <v>0</v>
          </cell>
          <cell r="DP812">
            <v>0</v>
          </cell>
          <cell r="DQ812">
            <v>0</v>
          </cell>
          <cell r="DR812">
            <v>0</v>
          </cell>
          <cell r="DS812">
            <v>0</v>
          </cell>
          <cell r="DT812">
            <v>0</v>
          </cell>
          <cell r="DU812">
            <v>0</v>
          </cell>
          <cell r="DV812">
            <v>0</v>
          </cell>
          <cell r="DW812">
            <v>0</v>
          </cell>
          <cell r="DY812">
            <v>0</v>
          </cell>
          <cell r="DZ812">
            <v>0</v>
          </cell>
          <cell r="EA812">
            <v>0</v>
          </cell>
          <cell r="EB812">
            <v>0</v>
          </cell>
          <cell r="EC812">
            <v>0</v>
          </cell>
          <cell r="ED812">
            <v>0</v>
          </cell>
          <cell r="EE812">
            <v>0</v>
          </cell>
          <cell r="EF812">
            <v>0</v>
          </cell>
          <cell r="EG812">
            <v>0</v>
          </cell>
          <cell r="EH812">
            <v>0</v>
          </cell>
          <cell r="EI812">
            <v>0</v>
          </cell>
          <cell r="EK812">
            <v>0</v>
          </cell>
          <cell r="EL812">
            <v>0</v>
          </cell>
          <cell r="EM812">
            <v>0</v>
          </cell>
          <cell r="EN812">
            <v>0</v>
          </cell>
          <cell r="EO812">
            <v>0</v>
          </cell>
          <cell r="EP812">
            <v>0</v>
          </cell>
          <cell r="EQ812">
            <v>0</v>
          </cell>
          <cell r="ER812">
            <v>0</v>
          </cell>
          <cell r="ES812">
            <v>0</v>
          </cell>
          <cell r="ET812">
            <v>0</v>
          </cell>
          <cell r="EV812">
            <v>0</v>
          </cell>
          <cell r="EW812">
            <v>0</v>
          </cell>
          <cell r="EX812">
            <v>0</v>
          </cell>
          <cell r="EY812">
            <v>0</v>
          </cell>
          <cell r="EZ812">
            <v>0</v>
          </cell>
          <cell r="FA812">
            <v>0</v>
          </cell>
          <cell r="FB812">
            <v>0</v>
          </cell>
          <cell r="FC812">
            <v>0</v>
          </cell>
          <cell r="FD812">
            <v>0</v>
          </cell>
          <cell r="FE812">
            <v>0</v>
          </cell>
          <cell r="FF812">
            <v>0</v>
          </cell>
          <cell r="FG812">
            <v>0</v>
          </cell>
          <cell r="FH812">
            <v>0</v>
          </cell>
          <cell r="FI812">
            <v>0</v>
          </cell>
          <cell r="FJ812">
            <v>0</v>
          </cell>
          <cell r="FK812">
            <v>0</v>
          </cell>
          <cell r="FL812">
            <v>0</v>
          </cell>
          <cell r="FM812">
            <v>0</v>
          </cell>
          <cell r="FN812">
            <v>0</v>
          </cell>
        </row>
        <row r="813">
          <cell r="E813" t="str">
            <v>Иные объекты благоустройства</v>
          </cell>
          <cell r="F813" t="str">
            <v>На балансе муниципального бюджетного учреждения</v>
          </cell>
          <cell r="G813">
            <v>0</v>
          </cell>
          <cell r="H813">
            <v>468</v>
          </cell>
          <cell r="I813">
            <v>468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1398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465</v>
          </cell>
          <cell r="AU813">
            <v>3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0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  <cell r="BQ813">
            <v>0</v>
          </cell>
          <cell r="BR813">
            <v>0</v>
          </cell>
          <cell r="BS813">
            <v>0</v>
          </cell>
          <cell r="BT813">
            <v>0</v>
          </cell>
          <cell r="BU813">
            <v>0</v>
          </cell>
          <cell r="BV813">
            <v>0</v>
          </cell>
          <cell r="BW813">
            <v>0</v>
          </cell>
          <cell r="BX813">
            <v>0</v>
          </cell>
          <cell r="BY813">
            <v>0</v>
          </cell>
          <cell r="BZ813">
            <v>0</v>
          </cell>
          <cell r="CA813">
            <v>0</v>
          </cell>
          <cell r="CB813">
            <v>0</v>
          </cell>
          <cell r="CD813">
            <v>0</v>
          </cell>
          <cell r="CE813">
            <v>0</v>
          </cell>
          <cell r="CF813">
            <v>0</v>
          </cell>
          <cell r="CG813">
            <v>0</v>
          </cell>
          <cell r="CH813">
            <v>0</v>
          </cell>
          <cell r="CI813">
            <v>0</v>
          </cell>
          <cell r="CJ813">
            <v>0</v>
          </cell>
          <cell r="CK813">
            <v>0</v>
          </cell>
          <cell r="CL813">
            <v>0</v>
          </cell>
          <cell r="CM813">
            <v>0</v>
          </cell>
          <cell r="CO813">
            <v>0</v>
          </cell>
          <cell r="CP813">
            <v>0</v>
          </cell>
          <cell r="CQ813">
            <v>0</v>
          </cell>
          <cell r="CR813">
            <v>0</v>
          </cell>
          <cell r="CS813">
            <v>0</v>
          </cell>
          <cell r="CT813">
            <v>0</v>
          </cell>
          <cell r="CU813">
            <v>0</v>
          </cell>
          <cell r="CV813">
            <v>0</v>
          </cell>
          <cell r="CW813">
            <v>0</v>
          </cell>
          <cell r="CZ813">
            <v>0</v>
          </cell>
          <cell r="DA813">
            <v>0</v>
          </cell>
          <cell r="DB813">
            <v>0</v>
          </cell>
          <cell r="DC813">
            <v>0</v>
          </cell>
          <cell r="DD813">
            <v>0</v>
          </cell>
          <cell r="DE813">
            <v>0</v>
          </cell>
          <cell r="DF813">
            <v>0</v>
          </cell>
          <cell r="DG813">
            <v>0</v>
          </cell>
          <cell r="DH813">
            <v>0</v>
          </cell>
          <cell r="DI813">
            <v>0</v>
          </cell>
          <cell r="DK813">
            <v>0</v>
          </cell>
          <cell r="DL813">
            <v>0</v>
          </cell>
          <cell r="DM813">
            <v>0</v>
          </cell>
          <cell r="DN813">
            <v>0</v>
          </cell>
          <cell r="DO813">
            <v>0</v>
          </cell>
          <cell r="DP813">
            <v>0</v>
          </cell>
          <cell r="DQ813">
            <v>0</v>
          </cell>
          <cell r="DR813">
            <v>0</v>
          </cell>
          <cell r="DS813">
            <v>0</v>
          </cell>
          <cell r="DT813">
            <v>0</v>
          </cell>
          <cell r="DU813">
            <v>0</v>
          </cell>
          <cell r="DV813">
            <v>0</v>
          </cell>
          <cell r="DW813">
            <v>0</v>
          </cell>
          <cell r="DY813">
            <v>0</v>
          </cell>
          <cell r="DZ813">
            <v>0</v>
          </cell>
          <cell r="EA813">
            <v>0</v>
          </cell>
          <cell r="EB813">
            <v>0</v>
          </cell>
          <cell r="EC813">
            <v>0</v>
          </cell>
          <cell r="ED813">
            <v>0</v>
          </cell>
          <cell r="EE813">
            <v>0</v>
          </cell>
          <cell r="EF813">
            <v>0</v>
          </cell>
          <cell r="EG813">
            <v>0</v>
          </cell>
          <cell r="EH813">
            <v>0</v>
          </cell>
          <cell r="EI813">
            <v>0</v>
          </cell>
          <cell r="EK813">
            <v>0</v>
          </cell>
          <cell r="EL813">
            <v>0</v>
          </cell>
          <cell r="EM813">
            <v>0</v>
          </cell>
          <cell r="EN813">
            <v>0</v>
          </cell>
          <cell r="EO813">
            <v>0</v>
          </cell>
          <cell r="EP813">
            <v>0</v>
          </cell>
          <cell r="EQ813">
            <v>0</v>
          </cell>
          <cell r="ER813">
            <v>0</v>
          </cell>
          <cell r="ES813">
            <v>0</v>
          </cell>
          <cell r="ET813">
            <v>0</v>
          </cell>
          <cell r="EV813">
            <v>0</v>
          </cell>
          <cell r="EW813">
            <v>0</v>
          </cell>
          <cell r="EX813">
            <v>0</v>
          </cell>
          <cell r="EY813">
            <v>0</v>
          </cell>
          <cell r="EZ813">
            <v>0</v>
          </cell>
          <cell r="FA813">
            <v>0</v>
          </cell>
          <cell r="FB813">
            <v>0</v>
          </cell>
          <cell r="FC813">
            <v>0</v>
          </cell>
          <cell r="FD813">
            <v>0</v>
          </cell>
          <cell r="FE813">
            <v>0</v>
          </cell>
          <cell r="FF813">
            <v>0</v>
          </cell>
          <cell r="FG813">
            <v>0</v>
          </cell>
          <cell r="FH813">
            <v>0</v>
          </cell>
          <cell r="FI813">
            <v>0</v>
          </cell>
          <cell r="FJ813">
            <v>0</v>
          </cell>
          <cell r="FK813">
            <v>0</v>
          </cell>
          <cell r="FL813">
            <v>0</v>
          </cell>
          <cell r="FM813">
            <v>0</v>
          </cell>
          <cell r="FN813">
            <v>0</v>
          </cell>
        </row>
        <row r="814">
          <cell r="E814" t="str">
            <v>Иные объекты благоустройства</v>
          </cell>
          <cell r="F814" t="str">
            <v>На балансе муниципального бюджетного учреждения</v>
          </cell>
          <cell r="G814">
            <v>0</v>
          </cell>
          <cell r="H814">
            <v>159.5</v>
          </cell>
          <cell r="I814">
            <v>159.5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546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156</v>
          </cell>
          <cell r="AU814">
            <v>3.5</v>
          </cell>
          <cell r="AV814">
            <v>0</v>
          </cell>
          <cell r="AW814">
            <v>0</v>
          </cell>
          <cell r="AX814">
            <v>0</v>
          </cell>
          <cell r="AY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G814">
            <v>0</v>
          </cell>
          <cell r="BH814">
            <v>0</v>
          </cell>
          <cell r="BK814">
            <v>0</v>
          </cell>
          <cell r="BL814">
            <v>0</v>
          </cell>
          <cell r="BM814">
            <v>0</v>
          </cell>
          <cell r="BN814">
            <v>0</v>
          </cell>
          <cell r="BO814">
            <v>0</v>
          </cell>
          <cell r="BP814">
            <v>0</v>
          </cell>
          <cell r="BQ814">
            <v>0</v>
          </cell>
          <cell r="BR814">
            <v>0</v>
          </cell>
          <cell r="BS814">
            <v>0</v>
          </cell>
          <cell r="BT814">
            <v>0</v>
          </cell>
          <cell r="BU814">
            <v>0</v>
          </cell>
          <cell r="BV814">
            <v>0</v>
          </cell>
          <cell r="BW814">
            <v>0</v>
          </cell>
          <cell r="BX814">
            <v>0</v>
          </cell>
          <cell r="BY814">
            <v>0</v>
          </cell>
          <cell r="BZ814">
            <v>0</v>
          </cell>
          <cell r="CA814">
            <v>0</v>
          </cell>
          <cell r="CB814">
            <v>0</v>
          </cell>
          <cell r="CD814">
            <v>0</v>
          </cell>
          <cell r="CE814">
            <v>0</v>
          </cell>
          <cell r="CF814">
            <v>0</v>
          </cell>
          <cell r="CG814">
            <v>0</v>
          </cell>
          <cell r="CH814">
            <v>0</v>
          </cell>
          <cell r="CI814">
            <v>0</v>
          </cell>
          <cell r="CJ814">
            <v>0</v>
          </cell>
          <cell r="CK814">
            <v>0</v>
          </cell>
          <cell r="CL814">
            <v>0</v>
          </cell>
          <cell r="CM814">
            <v>0</v>
          </cell>
          <cell r="CO814">
            <v>0</v>
          </cell>
          <cell r="CP814">
            <v>0</v>
          </cell>
          <cell r="CQ814">
            <v>0</v>
          </cell>
          <cell r="CR814">
            <v>0</v>
          </cell>
          <cell r="CS814">
            <v>0</v>
          </cell>
          <cell r="CT814">
            <v>0</v>
          </cell>
          <cell r="CU814">
            <v>0</v>
          </cell>
          <cell r="CV814">
            <v>0</v>
          </cell>
          <cell r="CW814">
            <v>0</v>
          </cell>
          <cell r="CZ814">
            <v>0</v>
          </cell>
          <cell r="DA814">
            <v>0</v>
          </cell>
          <cell r="DB814">
            <v>0</v>
          </cell>
          <cell r="DC814">
            <v>0</v>
          </cell>
          <cell r="DD814">
            <v>0</v>
          </cell>
          <cell r="DE814">
            <v>0</v>
          </cell>
          <cell r="DF814">
            <v>0</v>
          </cell>
          <cell r="DG814">
            <v>0</v>
          </cell>
          <cell r="DH814">
            <v>0</v>
          </cell>
          <cell r="DI814">
            <v>0</v>
          </cell>
          <cell r="DK814">
            <v>0</v>
          </cell>
          <cell r="DL814">
            <v>0</v>
          </cell>
          <cell r="DM814">
            <v>0</v>
          </cell>
          <cell r="DN814">
            <v>0</v>
          </cell>
          <cell r="DO814">
            <v>0</v>
          </cell>
          <cell r="DP814">
            <v>0</v>
          </cell>
          <cell r="DQ814">
            <v>0</v>
          </cell>
          <cell r="DR814">
            <v>0</v>
          </cell>
          <cell r="DS814">
            <v>0</v>
          </cell>
          <cell r="DT814">
            <v>0</v>
          </cell>
          <cell r="DU814">
            <v>0</v>
          </cell>
          <cell r="DV814">
            <v>0</v>
          </cell>
          <cell r="DW814">
            <v>0</v>
          </cell>
          <cell r="DY814">
            <v>0</v>
          </cell>
          <cell r="DZ814">
            <v>0</v>
          </cell>
          <cell r="EA814">
            <v>0</v>
          </cell>
          <cell r="EB814">
            <v>0</v>
          </cell>
          <cell r="EC814">
            <v>0</v>
          </cell>
          <cell r="ED814">
            <v>0</v>
          </cell>
          <cell r="EE814">
            <v>0</v>
          </cell>
          <cell r="EF814">
            <v>0</v>
          </cell>
          <cell r="EG814">
            <v>0</v>
          </cell>
          <cell r="EH814">
            <v>0</v>
          </cell>
          <cell r="EI814">
            <v>0</v>
          </cell>
          <cell r="EK814">
            <v>0</v>
          </cell>
          <cell r="EL814">
            <v>0</v>
          </cell>
          <cell r="EM814">
            <v>0</v>
          </cell>
          <cell r="EN814">
            <v>0</v>
          </cell>
          <cell r="EO814">
            <v>0</v>
          </cell>
          <cell r="EP814">
            <v>0</v>
          </cell>
          <cell r="EQ814">
            <v>0</v>
          </cell>
          <cell r="ER814">
            <v>0</v>
          </cell>
          <cell r="ES814">
            <v>0</v>
          </cell>
          <cell r="ET814">
            <v>0</v>
          </cell>
          <cell r="EV814">
            <v>0</v>
          </cell>
          <cell r="EW814">
            <v>0</v>
          </cell>
          <cell r="EX814">
            <v>0</v>
          </cell>
          <cell r="EY814">
            <v>0</v>
          </cell>
          <cell r="EZ814">
            <v>0</v>
          </cell>
          <cell r="FA814">
            <v>0</v>
          </cell>
          <cell r="FB814">
            <v>0</v>
          </cell>
          <cell r="FC814">
            <v>0</v>
          </cell>
          <cell r="FD814">
            <v>0</v>
          </cell>
          <cell r="FE814">
            <v>0</v>
          </cell>
          <cell r="FF814">
            <v>0</v>
          </cell>
          <cell r="FG814">
            <v>0</v>
          </cell>
          <cell r="FH814">
            <v>0</v>
          </cell>
          <cell r="FI814">
            <v>0</v>
          </cell>
          <cell r="FJ814">
            <v>0</v>
          </cell>
          <cell r="FK814">
            <v>0</v>
          </cell>
          <cell r="FL814">
            <v>0</v>
          </cell>
          <cell r="FM814">
            <v>0</v>
          </cell>
          <cell r="FN814">
            <v>0</v>
          </cell>
        </row>
        <row r="815">
          <cell r="E815" t="str">
            <v>Иные объекты благоустройства</v>
          </cell>
          <cell r="F815" t="str">
            <v>На балансе муниципального бюджетного учреждения</v>
          </cell>
          <cell r="G815">
            <v>0</v>
          </cell>
          <cell r="H815">
            <v>340</v>
          </cell>
          <cell r="I815">
            <v>340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1011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337</v>
          </cell>
          <cell r="AU815">
            <v>3</v>
          </cell>
          <cell r="AV815">
            <v>0</v>
          </cell>
          <cell r="AW815">
            <v>0</v>
          </cell>
          <cell r="AX815">
            <v>0</v>
          </cell>
          <cell r="AY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>
            <v>0</v>
          </cell>
          <cell r="BH815">
            <v>0</v>
          </cell>
          <cell r="BK815">
            <v>0</v>
          </cell>
          <cell r="BL815">
            <v>0</v>
          </cell>
          <cell r="BM815">
            <v>0</v>
          </cell>
          <cell r="BN815">
            <v>0</v>
          </cell>
          <cell r="BO815">
            <v>0</v>
          </cell>
          <cell r="BP815">
            <v>0</v>
          </cell>
          <cell r="BQ815">
            <v>0</v>
          </cell>
          <cell r="BR815">
            <v>0</v>
          </cell>
          <cell r="BS815">
            <v>0</v>
          </cell>
          <cell r="BT815">
            <v>0</v>
          </cell>
          <cell r="BU815">
            <v>0</v>
          </cell>
          <cell r="BV815">
            <v>0</v>
          </cell>
          <cell r="BW815">
            <v>0</v>
          </cell>
          <cell r="BX815">
            <v>0</v>
          </cell>
          <cell r="BY815">
            <v>0</v>
          </cell>
          <cell r="BZ815">
            <v>0</v>
          </cell>
          <cell r="CA815">
            <v>0</v>
          </cell>
          <cell r="CB815">
            <v>0</v>
          </cell>
          <cell r="CD815">
            <v>0</v>
          </cell>
          <cell r="CE815">
            <v>0</v>
          </cell>
          <cell r="CF815">
            <v>0</v>
          </cell>
          <cell r="CG815">
            <v>0</v>
          </cell>
          <cell r="CH815">
            <v>0</v>
          </cell>
          <cell r="CI815">
            <v>0</v>
          </cell>
          <cell r="CJ815">
            <v>0</v>
          </cell>
          <cell r="CK815">
            <v>0</v>
          </cell>
          <cell r="CL815">
            <v>0</v>
          </cell>
          <cell r="CM815">
            <v>0</v>
          </cell>
          <cell r="CO815">
            <v>0</v>
          </cell>
          <cell r="CP815">
            <v>0</v>
          </cell>
          <cell r="CQ815">
            <v>0</v>
          </cell>
          <cell r="CR815">
            <v>0</v>
          </cell>
          <cell r="CS815">
            <v>0</v>
          </cell>
          <cell r="CT815">
            <v>0</v>
          </cell>
          <cell r="CU815">
            <v>0</v>
          </cell>
          <cell r="CV815">
            <v>0</v>
          </cell>
          <cell r="CW815">
            <v>0</v>
          </cell>
          <cell r="CZ815">
            <v>0</v>
          </cell>
          <cell r="DA815">
            <v>0</v>
          </cell>
          <cell r="DB815">
            <v>0</v>
          </cell>
          <cell r="DC815">
            <v>0</v>
          </cell>
          <cell r="DD815">
            <v>0</v>
          </cell>
          <cell r="DE815">
            <v>0</v>
          </cell>
          <cell r="DF815">
            <v>0</v>
          </cell>
          <cell r="DG815">
            <v>0</v>
          </cell>
          <cell r="DH815">
            <v>0</v>
          </cell>
          <cell r="DI815">
            <v>0</v>
          </cell>
          <cell r="DK815">
            <v>0</v>
          </cell>
          <cell r="DL815">
            <v>0</v>
          </cell>
          <cell r="DM815">
            <v>0</v>
          </cell>
          <cell r="DN815">
            <v>0</v>
          </cell>
          <cell r="DO815">
            <v>0</v>
          </cell>
          <cell r="DP815">
            <v>0</v>
          </cell>
          <cell r="DQ815">
            <v>0</v>
          </cell>
          <cell r="DR815">
            <v>0</v>
          </cell>
          <cell r="DS815">
            <v>0</v>
          </cell>
          <cell r="DT815">
            <v>0</v>
          </cell>
          <cell r="DU815">
            <v>0</v>
          </cell>
          <cell r="DV815">
            <v>0</v>
          </cell>
          <cell r="DW815">
            <v>0</v>
          </cell>
          <cell r="DY815">
            <v>0</v>
          </cell>
          <cell r="DZ815">
            <v>0</v>
          </cell>
          <cell r="EA815">
            <v>0</v>
          </cell>
          <cell r="EB815">
            <v>0</v>
          </cell>
          <cell r="EC815">
            <v>0</v>
          </cell>
          <cell r="ED815">
            <v>0</v>
          </cell>
          <cell r="EE815">
            <v>0</v>
          </cell>
          <cell r="EF815">
            <v>0</v>
          </cell>
          <cell r="EG815">
            <v>0</v>
          </cell>
          <cell r="EH815">
            <v>0</v>
          </cell>
          <cell r="EI815">
            <v>0</v>
          </cell>
          <cell r="EK815">
            <v>0</v>
          </cell>
          <cell r="EL815">
            <v>0</v>
          </cell>
          <cell r="EM815">
            <v>0</v>
          </cell>
          <cell r="EN815">
            <v>0</v>
          </cell>
          <cell r="EO815">
            <v>0</v>
          </cell>
          <cell r="EP815">
            <v>0</v>
          </cell>
          <cell r="EQ815">
            <v>0</v>
          </cell>
          <cell r="ER815">
            <v>0</v>
          </cell>
          <cell r="ES815">
            <v>0</v>
          </cell>
          <cell r="ET815">
            <v>0</v>
          </cell>
          <cell r="EV815">
            <v>0</v>
          </cell>
          <cell r="EW815">
            <v>0</v>
          </cell>
          <cell r="EX815">
            <v>0</v>
          </cell>
          <cell r="EY815">
            <v>0</v>
          </cell>
          <cell r="EZ815">
            <v>0</v>
          </cell>
          <cell r="FA815">
            <v>0</v>
          </cell>
          <cell r="FB815">
            <v>0</v>
          </cell>
          <cell r="FC815">
            <v>0</v>
          </cell>
          <cell r="FD815">
            <v>0</v>
          </cell>
          <cell r="FE815">
            <v>0</v>
          </cell>
          <cell r="FF815">
            <v>0</v>
          </cell>
          <cell r="FG815">
            <v>0</v>
          </cell>
          <cell r="FH815">
            <v>0</v>
          </cell>
          <cell r="FI815">
            <v>0</v>
          </cell>
          <cell r="FJ815">
            <v>0</v>
          </cell>
          <cell r="FK815">
            <v>0</v>
          </cell>
          <cell r="FL815">
            <v>0</v>
          </cell>
          <cell r="FM815">
            <v>0</v>
          </cell>
          <cell r="FN815">
            <v>0</v>
          </cell>
        </row>
        <row r="816">
          <cell r="E816" t="str">
            <v>Иные объекты благоустройства</v>
          </cell>
          <cell r="F816" t="str">
            <v>На балансе муниципального бюджетного учреждения</v>
          </cell>
          <cell r="G816">
            <v>0</v>
          </cell>
          <cell r="H816">
            <v>860</v>
          </cell>
          <cell r="I816">
            <v>860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2571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857</v>
          </cell>
          <cell r="AU816">
            <v>3</v>
          </cell>
          <cell r="AV816">
            <v>0</v>
          </cell>
          <cell r="AW816">
            <v>0</v>
          </cell>
          <cell r="AX816">
            <v>0</v>
          </cell>
          <cell r="AY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0</v>
          </cell>
          <cell r="BK816">
            <v>0</v>
          </cell>
          <cell r="BL816">
            <v>0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  <cell r="BQ816">
            <v>0</v>
          </cell>
          <cell r="BR816">
            <v>0</v>
          </cell>
          <cell r="BS816">
            <v>0</v>
          </cell>
          <cell r="BT816">
            <v>0</v>
          </cell>
          <cell r="BU816">
            <v>0</v>
          </cell>
          <cell r="BV816">
            <v>0</v>
          </cell>
          <cell r="BW816">
            <v>0</v>
          </cell>
          <cell r="BX816">
            <v>0</v>
          </cell>
          <cell r="BY816">
            <v>0</v>
          </cell>
          <cell r="BZ816">
            <v>0</v>
          </cell>
          <cell r="CA816">
            <v>0</v>
          </cell>
          <cell r="CB816">
            <v>0</v>
          </cell>
          <cell r="CD816">
            <v>0</v>
          </cell>
          <cell r="CE816">
            <v>0</v>
          </cell>
          <cell r="CF816">
            <v>0</v>
          </cell>
          <cell r="CG816">
            <v>0</v>
          </cell>
          <cell r="CH816">
            <v>0</v>
          </cell>
          <cell r="CI816">
            <v>0</v>
          </cell>
          <cell r="CJ816">
            <v>0</v>
          </cell>
          <cell r="CK816">
            <v>0</v>
          </cell>
          <cell r="CL816">
            <v>0</v>
          </cell>
          <cell r="CM816">
            <v>0</v>
          </cell>
          <cell r="CO816">
            <v>0</v>
          </cell>
          <cell r="CP816">
            <v>0</v>
          </cell>
          <cell r="CQ816">
            <v>0</v>
          </cell>
          <cell r="CR816">
            <v>0</v>
          </cell>
          <cell r="CS816">
            <v>0</v>
          </cell>
          <cell r="CT816">
            <v>0</v>
          </cell>
          <cell r="CU816">
            <v>0</v>
          </cell>
          <cell r="CV816">
            <v>0</v>
          </cell>
          <cell r="CW816">
            <v>0</v>
          </cell>
          <cell r="CZ816">
            <v>0</v>
          </cell>
          <cell r="DA816">
            <v>0</v>
          </cell>
          <cell r="DB816">
            <v>0</v>
          </cell>
          <cell r="DC816">
            <v>0</v>
          </cell>
          <cell r="DD816">
            <v>0</v>
          </cell>
          <cell r="DE816">
            <v>0</v>
          </cell>
          <cell r="DF816">
            <v>0</v>
          </cell>
          <cell r="DG816">
            <v>0</v>
          </cell>
          <cell r="DH816">
            <v>0</v>
          </cell>
          <cell r="DI816">
            <v>0</v>
          </cell>
          <cell r="DK816">
            <v>0</v>
          </cell>
          <cell r="DL816">
            <v>0</v>
          </cell>
          <cell r="DM816">
            <v>0</v>
          </cell>
          <cell r="DN816">
            <v>0</v>
          </cell>
          <cell r="DO816">
            <v>0</v>
          </cell>
          <cell r="DP816">
            <v>0</v>
          </cell>
          <cell r="DQ816">
            <v>0</v>
          </cell>
          <cell r="DR816">
            <v>0</v>
          </cell>
          <cell r="DS816">
            <v>0</v>
          </cell>
          <cell r="DT816">
            <v>0</v>
          </cell>
          <cell r="DU816">
            <v>0</v>
          </cell>
          <cell r="DV816">
            <v>0</v>
          </cell>
          <cell r="DW816">
            <v>0</v>
          </cell>
          <cell r="DY816">
            <v>0</v>
          </cell>
          <cell r="DZ816">
            <v>0</v>
          </cell>
          <cell r="EA816">
            <v>0</v>
          </cell>
          <cell r="EB816">
            <v>0</v>
          </cell>
          <cell r="EC816">
            <v>0</v>
          </cell>
          <cell r="ED816">
            <v>0</v>
          </cell>
          <cell r="EE816">
            <v>0</v>
          </cell>
          <cell r="EF816">
            <v>0</v>
          </cell>
          <cell r="EG816">
            <v>0</v>
          </cell>
          <cell r="EH816">
            <v>0</v>
          </cell>
          <cell r="EI816">
            <v>0</v>
          </cell>
          <cell r="EK816">
            <v>0</v>
          </cell>
          <cell r="EL816">
            <v>0</v>
          </cell>
          <cell r="EM816">
            <v>0</v>
          </cell>
          <cell r="EN816">
            <v>0</v>
          </cell>
          <cell r="EO816">
            <v>0</v>
          </cell>
          <cell r="EP816">
            <v>0</v>
          </cell>
          <cell r="EQ816">
            <v>0</v>
          </cell>
          <cell r="ER816">
            <v>0</v>
          </cell>
          <cell r="ES816">
            <v>0</v>
          </cell>
          <cell r="ET816">
            <v>0</v>
          </cell>
          <cell r="EV816">
            <v>0</v>
          </cell>
          <cell r="EW816">
            <v>0</v>
          </cell>
          <cell r="EX816">
            <v>0</v>
          </cell>
          <cell r="EY816">
            <v>0</v>
          </cell>
          <cell r="EZ816">
            <v>0</v>
          </cell>
          <cell r="FA816">
            <v>0</v>
          </cell>
          <cell r="FB816">
            <v>0</v>
          </cell>
          <cell r="FC816">
            <v>0</v>
          </cell>
          <cell r="FD816">
            <v>0</v>
          </cell>
          <cell r="FE816">
            <v>0</v>
          </cell>
          <cell r="FF816">
            <v>0</v>
          </cell>
          <cell r="FG816">
            <v>0</v>
          </cell>
          <cell r="FH816">
            <v>0</v>
          </cell>
          <cell r="FI816">
            <v>0</v>
          </cell>
          <cell r="FJ816">
            <v>0</v>
          </cell>
          <cell r="FK816">
            <v>0</v>
          </cell>
          <cell r="FL816">
            <v>0</v>
          </cell>
          <cell r="FM816">
            <v>0</v>
          </cell>
          <cell r="FN816">
            <v>0</v>
          </cell>
        </row>
        <row r="817">
          <cell r="E817" t="str">
            <v>Иные объекты благоустройства</v>
          </cell>
          <cell r="F817" t="str">
            <v>На балансе муниципального бюджетного учреждения</v>
          </cell>
          <cell r="G817">
            <v>0</v>
          </cell>
          <cell r="H817">
            <v>318</v>
          </cell>
          <cell r="I817">
            <v>318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945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315</v>
          </cell>
          <cell r="AU817">
            <v>3</v>
          </cell>
          <cell r="AV817">
            <v>0</v>
          </cell>
          <cell r="AW817">
            <v>0</v>
          </cell>
          <cell r="AX817">
            <v>0</v>
          </cell>
          <cell r="AY817">
            <v>0</v>
          </cell>
          <cell r="BA817">
            <v>0</v>
          </cell>
          <cell r="BB817">
            <v>0</v>
          </cell>
          <cell r="BC817">
            <v>0</v>
          </cell>
          <cell r="BD817">
            <v>0</v>
          </cell>
          <cell r="BE817">
            <v>0</v>
          </cell>
          <cell r="BF817">
            <v>0</v>
          </cell>
          <cell r="BG817">
            <v>0</v>
          </cell>
          <cell r="BH817">
            <v>0</v>
          </cell>
          <cell r="BK817">
            <v>0</v>
          </cell>
          <cell r="BL817">
            <v>0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</v>
          </cell>
          <cell r="BR817">
            <v>0</v>
          </cell>
          <cell r="BS817">
            <v>0</v>
          </cell>
          <cell r="BT817">
            <v>0</v>
          </cell>
          <cell r="BU817">
            <v>0</v>
          </cell>
          <cell r="BV817">
            <v>0</v>
          </cell>
          <cell r="BW817">
            <v>0</v>
          </cell>
          <cell r="BX817">
            <v>0</v>
          </cell>
          <cell r="BY817">
            <v>0</v>
          </cell>
          <cell r="BZ817">
            <v>0</v>
          </cell>
          <cell r="CA817">
            <v>0</v>
          </cell>
          <cell r="CB817">
            <v>0</v>
          </cell>
          <cell r="CD817">
            <v>0</v>
          </cell>
          <cell r="CE817">
            <v>0</v>
          </cell>
          <cell r="CF817">
            <v>0</v>
          </cell>
          <cell r="CG817">
            <v>0</v>
          </cell>
          <cell r="CH817">
            <v>0</v>
          </cell>
          <cell r="CI817">
            <v>0</v>
          </cell>
          <cell r="CJ817">
            <v>0</v>
          </cell>
          <cell r="CK817">
            <v>0</v>
          </cell>
          <cell r="CL817">
            <v>0</v>
          </cell>
          <cell r="CM817">
            <v>0</v>
          </cell>
          <cell r="CO817">
            <v>0</v>
          </cell>
          <cell r="CP817">
            <v>0</v>
          </cell>
          <cell r="CQ817">
            <v>0</v>
          </cell>
          <cell r="CR817">
            <v>0</v>
          </cell>
          <cell r="CS817">
            <v>0</v>
          </cell>
          <cell r="CT817">
            <v>0</v>
          </cell>
          <cell r="CU817">
            <v>0</v>
          </cell>
          <cell r="CV817">
            <v>0</v>
          </cell>
          <cell r="CW817">
            <v>0</v>
          </cell>
          <cell r="CZ817">
            <v>0</v>
          </cell>
          <cell r="DA817">
            <v>0</v>
          </cell>
          <cell r="DB817">
            <v>0</v>
          </cell>
          <cell r="DC817">
            <v>0</v>
          </cell>
          <cell r="DD817">
            <v>0</v>
          </cell>
          <cell r="DE817">
            <v>0</v>
          </cell>
          <cell r="DF817">
            <v>0</v>
          </cell>
          <cell r="DG817">
            <v>0</v>
          </cell>
          <cell r="DH817">
            <v>0</v>
          </cell>
          <cell r="DI817">
            <v>0</v>
          </cell>
          <cell r="DK817">
            <v>0</v>
          </cell>
          <cell r="DL817">
            <v>0</v>
          </cell>
          <cell r="DM817">
            <v>0</v>
          </cell>
          <cell r="DN817">
            <v>0</v>
          </cell>
          <cell r="DO817">
            <v>0</v>
          </cell>
          <cell r="DP817">
            <v>0</v>
          </cell>
          <cell r="DQ817">
            <v>0</v>
          </cell>
          <cell r="DR817">
            <v>0</v>
          </cell>
          <cell r="DS817">
            <v>0</v>
          </cell>
          <cell r="DT817">
            <v>0</v>
          </cell>
          <cell r="DU817">
            <v>0</v>
          </cell>
          <cell r="DV817">
            <v>0</v>
          </cell>
          <cell r="DW817">
            <v>0</v>
          </cell>
          <cell r="DY817">
            <v>0</v>
          </cell>
          <cell r="DZ817">
            <v>0</v>
          </cell>
          <cell r="EA817">
            <v>0</v>
          </cell>
          <cell r="EB817">
            <v>0</v>
          </cell>
          <cell r="EC817">
            <v>0</v>
          </cell>
          <cell r="ED817">
            <v>0</v>
          </cell>
          <cell r="EE817">
            <v>0</v>
          </cell>
          <cell r="EF817">
            <v>0</v>
          </cell>
          <cell r="EG817">
            <v>0</v>
          </cell>
          <cell r="EH817">
            <v>0</v>
          </cell>
          <cell r="EI817">
            <v>0</v>
          </cell>
          <cell r="EK817">
            <v>0</v>
          </cell>
          <cell r="EL817">
            <v>0</v>
          </cell>
          <cell r="EM817">
            <v>0</v>
          </cell>
          <cell r="EN817">
            <v>0</v>
          </cell>
          <cell r="EO817">
            <v>0</v>
          </cell>
          <cell r="EP817">
            <v>0</v>
          </cell>
          <cell r="EQ817">
            <v>0</v>
          </cell>
          <cell r="ER817">
            <v>0</v>
          </cell>
          <cell r="ES817">
            <v>0</v>
          </cell>
          <cell r="ET817">
            <v>0</v>
          </cell>
          <cell r="EV817">
            <v>0</v>
          </cell>
          <cell r="EW817">
            <v>0</v>
          </cell>
          <cell r="EX817">
            <v>0</v>
          </cell>
          <cell r="EY817">
            <v>0</v>
          </cell>
          <cell r="EZ817">
            <v>0</v>
          </cell>
          <cell r="FA817">
            <v>0</v>
          </cell>
          <cell r="FB817">
            <v>0</v>
          </cell>
          <cell r="FC817">
            <v>0</v>
          </cell>
          <cell r="FD817">
            <v>0</v>
          </cell>
          <cell r="FE817">
            <v>0</v>
          </cell>
          <cell r="FF817">
            <v>0</v>
          </cell>
          <cell r="FG817">
            <v>0</v>
          </cell>
          <cell r="FH817">
            <v>0</v>
          </cell>
          <cell r="FI817">
            <v>0</v>
          </cell>
          <cell r="FJ817">
            <v>0</v>
          </cell>
          <cell r="FK817">
            <v>0</v>
          </cell>
          <cell r="FL817">
            <v>0</v>
          </cell>
          <cell r="FM817">
            <v>0</v>
          </cell>
          <cell r="FN817">
            <v>0</v>
          </cell>
        </row>
        <row r="818">
          <cell r="E818" t="str">
            <v>Иные объекты благоустройства</v>
          </cell>
          <cell r="F818" t="str">
            <v>На балансе муниципального бюджетного учреждения</v>
          </cell>
          <cell r="G818">
            <v>0</v>
          </cell>
          <cell r="H818">
            <v>361</v>
          </cell>
          <cell r="I818">
            <v>361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  <cell r="Z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1427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0</v>
          </cell>
          <cell r="AS818">
            <v>0</v>
          </cell>
          <cell r="AT818">
            <v>357</v>
          </cell>
          <cell r="AU818">
            <v>4</v>
          </cell>
          <cell r="AV818">
            <v>0</v>
          </cell>
          <cell r="AW818">
            <v>0</v>
          </cell>
          <cell r="AX818">
            <v>0</v>
          </cell>
          <cell r="AY818">
            <v>0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0</v>
          </cell>
          <cell r="BG818">
            <v>0</v>
          </cell>
          <cell r="BH818">
            <v>0</v>
          </cell>
          <cell r="BK818">
            <v>0</v>
          </cell>
          <cell r="BL818">
            <v>0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  <cell r="BQ818">
            <v>0</v>
          </cell>
          <cell r="BR818">
            <v>0</v>
          </cell>
          <cell r="BS818">
            <v>0</v>
          </cell>
          <cell r="BT818">
            <v>0</v>
          </cell>
          <cell r="BU818">
            <v>0</v>
          </cell>
          <cell r="BV818">
            <v>0</v>
          </cell>
          <cell r="BW818">
            <v>0</v>
          </cell>
          <cell r="BX818">
            <v>0</v>
          </cell>
          <cell r="BY818">
            <v>0</v>
          </cell>
          <cell r="BZ818">
            <v>0</v>
          </cell>
          <cell r="CA818">
            <v>0</v>
          </cell>
          <cell r="CB818">
            <v>0</v>
          </cell>
          <cell r="CD818">
            <v>0</v>
          </cell>
          <cell r="CE818">
            <v>0</v>
          </cell>
          <cell r="CF818">
            <v>0</v>
          </cell>
          <cell r="CG818">
            <v>0</v>
          </cell>
          <cell r="CH818">
            <v>0</v>
          </cell>
          <cell r="CI818">
            <v>0</v>
          </cell>
          <cell r="CJ818">
            <v>0</v>
          </cell>
          <cell r="CK818">
            <v>0</v>
          </cell>
          <cell r="CL818">
            <v>0</v>
          </cell>
          <cell r="CM818">
            <v>0</v>
          </cell>
          <cell r="CO818">
            <v>0</v>
          </cell>
          <cell r="CP818">
            <v>0</v>
          </cell>
          <cell r="CQ818">
            <v>0</v>
          </cell>
          <cell r="CR818">
            <v>0</v>
          </cell>
          <cell r="CS818">
            <v>0</v>
          </cell>
          <cell r="CT818">
            <v>0</v>
          </cell>
          <cell r="CU818">
            <v>0</v>
          </cell>
          <cell r="CV818">
            <v>0</v>
          </cell>
          <cell r="CW818">
            <v>0</v>
          </cell>
          <cell r="CZ818">
            <v>0</v>
          </cell>
          <cell r="DA818">
            <v>0</v>
          </cell>
          <cell r="DB818">
            <v>0</v>
          </cell>
          <cell r="DC818">
            <v>0</v>
          </cell>
          <cell r="DD818">
            <v>0</v>
          </cell>
          <cell r="DE818">
            <v>0</v>
          </cell>
          <cell r="DF818">
            <v>0</v>
          </cell>
          <cell r="DG818">
            <v>0</v>
          </cell>
          <cell r="DH818">
            <v>0</v>
          </cell>
          <cell r="DI818">
            <v>0</v>
          </cell>
          <cell r="DK818">
            <v>0</v>
          </cell>
          <cell r="DL818">
            <v>0</v>
          </cell>
          <cell r="DM818">
            <v>0</v>
          </cell>
          <cell r="DN818">
            <v>0</v>
          </cell>
          <cell r="DO818">
            <v>0</v>
          </cell>
          <cell r="DP818">
            <v>0</v>
          </cell>
          <cell r="DQ818">
            <v>0</v>
          </cell>
          <cell r="DR818">
            <v>0</v>
          </cell>
          <cell r="DS818">
            <v>0</v>
          </cell>
          <cell r="DT818">
            <v>0</v>
          </cell>
          <cell r="DU818">
            <v>0</v>
          </cell>
          <cell r="DV818">
            <v>0</v>
          </cell>
          <cell r="DW818">
            <v>0</v>
          </cell>
          <cell r="DY818">
            <v>0</v>
          </cell>
          <cell r="DZ818">
            <v>0</v>
          </cell>
          <cell r="EA818">
            <v>0</v>
          </cell>
          <cell r="EB818">
            <v>0</v>
          </cell>
          <cell r="EC818">
            <v>0</v>
          </cell>
          <cell r="ED818">
            <v>0</v>
          </cell>
          <cell r="EE818">
            <v>0</v>
          </cell>
          <cell r="EF818">
            <v>0</v>
          </cell>
          <cell r="EG818">
            <v>0</v>
          </cell>
          <cell r="EH818">
            <v>0</v>
          </cell>
          <cell r="EI818">
            <v>0</v>
          </cell>
          <cell r="EK818">
            <v>0</v>
          </cell>
          <cell r="EL818">
            <v>0</v>
          </cell>
          <cell r="EM818">
            <v>0</v>
          </cell>
          <cell r="EN818">
            <v>0</v>
          </cell>
          <cell r="EO818">
            <v>0</v>
          </cell>
          <cell r="EP818">
            <v>0</v>
          </cell>
          <cell r="EQ818">
            <v>0</v>
          </cell>
          <cell r="ER818">
            <v>0</v>
          </cell>
          <cell r="ES818">
            <v>0</v>
          </cell>
          <cell r="ET818">
            <v>0</v>
          </cell>
          <cell r="EV818">
            <v>0</v>
          </cell>
          <cell r="EW818">
            <v>0</v>
          </cell>
          <cell r="EX818">
            <v>0</v>
          </cell>
          <cell r="EY818">
            <v>0</v>
          </cell>
          <cell r="EZ818">
            <v>0</v>
          </cell>
          <cell r="FA818">
            <v>0</v>
          </cell>
          <cell r="FB818">
            <v>0</v>
          </cell>
          <cell r="FC818">
            <v>0</v>
          </cell>
          <cell r="FD818">
            <v>0</v>
          </cell>
          <cell r="FE818">
            <v>0</v>
          </cell>
          <cell r="FF818">
            <v>0</v>
          </cell>
          <cell r="FG818">
            <v>0</v>
          </cell>
          <cell r="FH818">
            <v>0</v>
          </cell>
          <cell r="FI818">
            <v>0</v>
          </cell>
          <cell r="FJ818">
            <v>0</v>
          </cell>
          <cell r="FK818">
            <v>0</v>
          </cell>
          <cell r="FL818">
            <v>0</v>
          </cell>
          <cell r="FM818">
            <v>0</v>
          </cell>
          <cell r="FN818">
            <v>0</v>
          </cell>
        </row>
        <row r="819">
          <cell r="E819" t="str">
            <v>Иные объекты благоустройства</v>
          </cell>
          <cell r="F819" t="str">
            <v>На балансе муниципального бюджетного учреждения</v>
          </cell>
          <cell r="G819">
            <v>0</v>
          </cell>
          <cell r="H819">
            <v>1577</v>
          </cell>
          <cell r="I819">
            <v>1577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4722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1574</v>
          </cell>
          <cell r="AU819">
            <v>3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>
            <v>0</v>
          </cell>
          <cell r="BH819">
            <v>0</v>
          </cell>
          <cell r="BK819">
            <v>0</v>
          </cell>
          <cell r="BL819">
            <v>0</v>
          </cell>
          <cell r="BM819">
            <v>0</v>
          </cell>
          <cell r="BN819">
            <v>0</v>
          </cell>
          <cell r="BO819">
            <v>0</v>
          </cell>
          <cell r="BP819">
            <v>0</v>
          </cell>
          <cell r="BQ819">
            <v>0</v>
          </cell>
          <cell r="BR819">
            <v>0</v>
          </cell>
          <cell r="BS819">
            <v>0</v>
          </cell>
          <cell r="BT819">
            <v>0</v>
          </cell>
          <cell r="BU819">
            <v>0</v>
          </cell>
          <cell r="BV819">
            <v>0</v>
          </cell>
          <cell r="BW819">
            <v>0</v>
          </cell>
          <cell r="BX819">
            <v>0</v>
          </cell>
          <cell r="BY819">
            <v>0</v>
          </cell>
          <cell r="BZ819">
            <v>0</v>
          </cell>
          <cell r="CA819">
            <v>0</v>
          </cell>
          <cell r="CB819">
            <v>0</v>
          </cell>
          <cell r="CD819">
            <v>0</v>
          </cell>
          <cell r="CE819">
            <v>0</v>
          </cell>
          <cell r="CF819">
            <v>0</v>
          </cell>
          <cell r="CG819">
            <v>0</v>
          </cell>
          <cell r="CH819">
            <v>0</v>
          </cell>
          <cell r="CI819">
            <v>0</v>
          </cell>
          <cell r="CJ819">
            <v>0</v>
          </cell>
          <cell r="CK819">
            <v>0</v>
          </cell>
          <cell r="CL819">
            <v>0</v>
          </cell>
          <cell r="CM819">
            <v>0</v>
          </cell>
          <cell r="CO819">
            <v>0</v>
          </cell>
          <cell r="CP819">
            <v>0</v>
          </cell>
          <cell r="CQ819">
            <v>0</v>
          </cell>
          <cell r="CR819">
            <v>0</v>
          </cell>
          <cell r="CS819">
            <v>0</v>
          </cell>
          <cell r="CT819">
            <v>0</v>
          </cell>
          <cell r="CU819">
            <v>0</v>
          </cell>
          <cell r="CV819">
            <v>0</v>
          </cell>
          <cell r="CW819">
            <v>0</v>
          </cell>
          <cell r="CZ819">
            <v>0</v>
          </cell>
          <cell r="DA819">
            <v>0</v>
          </cell>
          <cell r="DB819">
            <v>0</v>
          </cell>
          <cell r="DC819">
            <v>0</v>
          </cell>
          <cell r="DD819">
            <v>0</v>
          </cell>
          <cell r="DE819">
            <v>0</v>
          </cell>
          <cell r="DF819">
            <v>0</v>
          </cell>
          <cell r="DG819">
            <v>0</v>
          </cell>
          <cell r="DH819">
            <v>0</v>
          </cell>
          <cell r="DI819">
            <v>0</v>
          </cell>
          <cell r="DK819">
            <v>0</v>
          </cell>
          <cell r="DL819">
            <v>0</v>
          </cell>
          <cell r="DM819">
            <v>0</v>
          </cell>
          <cell r="DN819">
            <v>0</v>
          </cell>
          <cell r="DO819">
            <v>0</v>
          </cell>
          <cell r="DP819">
            <v>0</v>
          </cell>
          <cell r="DQ819">
            <v>0</v>
          </cell>
          <cell r="DR819">
            <v>0</v>
          </cell>
          <cell r="DS819">
            <v>0</v>
          </cell>
          <cell r="DT819">
            <v>0</v>
          </cell>
          <cell r="DU819">
            <v>0</v>
          </cell>
          <cell r="DV819">
            <v>0</v>
          </cell>
          <cell r="DW819">
            <v>0</v>
          </cell>
          <cell r="DY819">
            <v>0</v>
          </cell>
          <cell r="DZ819">
            <v>0</v>
          </cell>
          <cell r="EA819">
            <v>0</v>
          </cell>
          <cell r="EB819">
            <v>0</v>
          </cell>
          <cell r="EC819">
            <v>0</v>
          </cell>
          <cell r="ED819">
            <v>0</v>
          </cell>
          <cell r="EE819">
            <v>0</v>
          </cell>
          <cell r="EF819">
            <v>0</v>
          </cell>
          <cell r="EG819">
            <v>0</v>
          </cell>
          <cell r="EH819">
            <v>0</v>
          </cell>
          <cell r="EI819">
            <v>0</v>
          </cell>
          <cell r="EK819">
            <v>0</v>
          </cell>
          <cell r="EL819">
            <v>0</v>
          </cell>
          <cell r="EM819">
            <v>0</v>
          </cell>
          <cell r="EN819">
            <v>0</v>
          </cell>
          <cell r="EO819">
            <v>0</v>
          </cell>
          <cell r="EP819">
            <v>0</v>
          </cell>
          <cell r="EQ819">
            <v>0</v>
          </cell>
          <cell r="ER819">
            <v>0</v>
          </cell>
          <cell r="ES819">
            <v>0</v>
          </cell>
          <cell r="ET819">
            <v>0</v>
          </cell>
          <cell r="EV819">
            <v>0</v>
          </cell>
          <cell r="EW819">
            <v>0</v>
          </cell>
          <cell r="EX819">
            <v>0</v>
          </cell>
          <cell r="EY819">
            <v>0</v>
          </cell>
          <cell r="EZ819">
            <v>0</v>
          </cell>
          <cell r="FA819">
            <v>0</v>
          </cell>
          <cell r="FB819">
            <v>0</v>
          </cell>
          <cell r="FC819">
            <v>0</v>
          </cell>
          <cell r="FD819">
            <v>0</v>
          </cell>
          <cell r="FE819">
            <v>0</v>
          </cell>
          <cell r="FF819">
            <v>0</v>
          </cell>
          <cell r="FG819">
            <v>0</v>
          </cell>
          <cell r="FH819">
            <v>0</v>
          </cell>
          <cell r="FI819">
            <v>0</v>
          </cell>
          <cell r="FJ819">
            <v>0</v>
          </cell>
          <cell r="FK819">
            <v>0</v>
          </cell>
          <cell r="FL819">
            <v>0</v>
          </cell>
          <cell r="FM819">
            <v>0</v>
          </cell>
          <cell r="FN819">
            <v>0</v>
          </cell>
        </row>
        <row r="820">
          <cell r="E820" t="str">
            <v>Иные объекты благоустройства</v>
          </cell>
          <cell r="F820" t="str">
            <v>На балансе муниципального бюджетного учреждения</v>
          </cell>
          <cell r="G820">
            <v>0</v>
          </cell>
          <cell r="H820">
            <v>2142</v>
          </cell>
          <cell r="I820">
            <v>2142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8486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2138</v>
          </cell>
          <cell r="AU820">
            <v>4</v>
          </cell>
          <cell r="AV820">
            <v>0</v>
          </cell>
          <cell r="AW820">
            <v>0</v>
          </cell>
          <cell r="AX820">
            <v>0</v>
          </cell>
          <cell r="AY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G820">
            <v>0</v>
          </cell>
          <cell r="BH820">
            <v>0</v>
          </cell>
          <cell r="BK820">
            <v>0</v>
          </cell>
          <cell r="BL820">
            <v>0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  <cell r="BQ820">
            <v>0</v>
          </cell>
          <cell r="BR820">
            <v>0</v>
          </cell>
          <cell r="BS820">
            <v>0</v>
          </cell>
          <cell r="BT820">
            <v>0</v>
          </cell>
          <cell r="BU820">
            <v>0</v>
          </cell>
          <cell r="BV820">
            <v>0</v>
          </cell>
          <cell r="BW820">
            <v>0</v>
          </cell>
          <cell r="BX820">
            <v>0</v>
          </cell>
          <cell r="BY820">
            <v>0</v>
          </cell>
          <cell r="BZ820">
            <v>0</v>
          </cell>
          <cell r="CA820">
            <v>0</v>
          </cell>
          <cell r="CB820">
            <v>0</v>
          </cell>
          <cell r="CD820">
            <v>0</v>
          </cell>
          <cell r="CE820">
            <v>0</v>
          </cell>
          <cell r="CF820">
            <v>0</v>
          </cell>
          <cell r="CG820">
            <v>0</v>
          </cell>
          <cell r="CH820">
            <v>0</v>
          </cell>
          <cell r="CI820">
            <v>0</v>
          </cell>
          <cell r="CJ820">
            <v>0</v>
          </cell>
          <cell r="CK820">
            <v>0</v>
          </cell>
          <cell r="CL820">
            <v>0</v>
          </cell>
          <cell r="CM820">
            <v>0</v>
          </cell>
          <cell r="CO820">
            <v>0</v>
          </cell>
          <cell r="CP820">
            <v>0</v>
          </cell>
          <cell r="CQ820">
            <v>0</v>
          </cell>
          <cell r="CR820">
            <v>0</v>
          </cell>
          <cell r="CS820">
            <v>0</v>
          </cell>
          <cell r="CT820">
            <v>0</v>
          </cell>
          <cell r="CU820">
            <v>0</v>
          </cell>
          <cell r="CV820">
            <v>0</v>
          </cell>
          <cell r="CW820">
            <v>0</v>
          </cell>
          <cell r="CZ820">
            <v>0</v>
          </cell>
          <cell r="DA820">
            <v>0</v>
          </cell>
          <cell r="DB820">
            <v>0</v>
          </cell>
          <cell r="DC820">
            <v>0</v>
          </cell>
          <cell r="DD820">
            <v>0</v>
          </cell>
          <cell r="DE820">
            <v>0</v>
          </cell>
          <cell r="DF820">
            <v>0</v>
          </cell>
          <cell r="DG820">
            <v>0</v>
          </cell>
          <cell r="DH820">
            <v>0</v>
          </cell>
          <cell r="DI820">
            <v>0</v>
          </cell>
          <cell r="DK820">
            <v>0</v>
          </cell>
          <cell r="DL820">
            <v>0</v>
          </cell>
          <cell r="DM820">
            <v>0</v>
          </cell>
          <cell r="DN820">
            <v>0</v>
          </cell>
          <cell r="DO820">
            <v>0</v>
          </cell>
          <cell r="DP820">
            <v>0</v>
          </cell>
          <cell r="DQ820">
            <v>0</v>
          </cell>
          <cell r="DR820">
            <v>0</v>
          </cell>
          <cell r="DS820">
            <v>0</v>
          </cell>
          <cell r="DT820">
            <v>0</v>
          </cell>
          <cell r="DU820">
            <v>0</v>
          </cell>
          <cell r="DV820">
            <v>0</v>
          </cell>
          <cell r="DW820">
            <v>0</v>
          </cell>
          <cell r="DY820">
            <v>0</v>
          </cell>
          <cell r="DZ820">
            <v>0</v>
          </cell>
          <cell r="EA820">
            <v>0</v>
          </cell>
          <cell r="EB820">
            <v>0</v>
          </cell>
          <cell r="EC820">
            <v>0</v>
          </cell>
          <cell r="ED820">
            <v>0</v>
          </cell>
          <cell r="EE820">
            <v>0</v>
          </cell>
          <cell r="EF820">
            <v>0</v>
          </cell>
          <cell r="EG820">
            <v>0</v>
          </cell>
          <cell r="EH820">
            <v>0</v>
          </cell>
          <cell r="EI820">
            <v>0</v>
          </cell>
          <cell r="EK820">
            <v>0</v>
          </cell>
          <cell r="EL820">
            <v>0</v>
          </cell>
          <cell r="EM820">
            <v>0</v>
          </cell>
          <cell r="EN820">
            <v>0</v>
          </cell>
          <cell r="EO820">
            <v>0</v>
          </cell>
          <cell r="EP820">
            <v>0</v>
          </cell>
          <cell r="EQ820">
            <v>0</v>
          </cell>
          <cell r="ER820">
            <v>0</v>
          </cell>
          <cell r="ES820">
            <v>0</v>
          </cell>
          <cell r="ET820">
            <v>0</v>
          </cell>
          <cell r="EV820">
            <v>0</v>
          </cell>
          <cell r="EW820">
            <v>0</v>
          </cell>
          <cell r="EX820">
            <v>0</v>
          </cell>
          <cell r="EY820">
            <v>0</v>
          </cell>
          <cell r="EZ820">
            <v>0</v>
          </cell>
          <cell r="FA820">
            <v>0</v>
          </cell>
          <cell r="FB820">
            <v>0</v>
          </cell>
          <cell r="FC820">
            <v>0</v>
          </cell>
          <cell r="FD820">
            <v>0</v>
          </cell>
          <cell r="FE820">
            <v>0</v>
          </cell>
          <cell r="FF820">
            <v>0</v>
          </cell>
          <cell r="FG820">
            <v>0</v>
          </cell>
          <cell r="FH820">
            <v>0</v>
          </cell>
          <cell r="FI820">
            <v>0</v>
          </cell>
          <cell r="FJ820">
            <v>0</v>
          </cell>
          <cell r="FK820">
            <v>0</v>
          </cell>
          <cell r="FL820">
            <v>0</v>
          </cell>
          <cell r="FM820">
            <v>0</v>
          </cell>
          <cell r="FN820">
            <v>0</v>
          </cell>
        </row>
        <row r="821">
          <cell r="E821" t="str">
            <v>Иные объекты благоустройства</v>
          </cell>
          <cell r="F821" t="str">
            <v>На балансе муниципального бюджетного учреждения</v>
          </cell>
          <cell r="G821">
            <v>0</v>
          </cell>
          <cell r="H821">
            <v>550</v>
          </cell>
          <cell r="I821">
            <v>550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1641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547</v>
          </cell>
          <cell r="AU821">
            <v>3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BA821">
            <v>0</v>
          </cell>
          <cell r="BB821">
            <v>0</v>
          </cell>
          <cell r="BC821">
            <v>0</v>
          </cell>
          <cell r="BD821">
            <v>0</v>
          </cell>
          <cell r="BE821">
            <v>0</v>
          </cell>
          <cell r="BF821">
            <v>0</v>
          </cell>
          <cell r="BG821">
            <v>0</v>
          </cell>
          <cell r="BH821">
            <v>0</v>
          </cell>
          <cell r="BK821">
            <v>0</v>
          </cell>
          <cell r="BL821">
            <v>0</v>
          </cell>
          <cell r="BM821">
            <v>0</v>
          </cell>
          <cell r="BN821">
            <v>0</v>
          </cell>
          <cell r="BO821">
            <v>0</v>
          </cell>
          <cell r="BP821">
            <v>0</v>
          </cell>
          <cell r="BQ821">
            <v>0</v>
          </cell>
          <cell r="BR821">
            <v>0</v>
          </cell>
          <cell r="BS821">
            <v>0</v>
          </cell>
          <cell r="BT821">
            <v>0</v>
          </cell>
          <cell r="BU821">
            <v>0</v>
          </cell>
          <cell r="BV821">
            <v>0</v>
          </cell>
          <cell r="BW821">
            <v>0</v>
          </cell>
          <cell r="BX821">
            <v>0</v>
          </cell>
          <cell r="BY821">
            <v>0</v>
          </cell>
          <cell r="BZ821">
            <v>0</v>
          </cell>
          <cell r="CA821">
            <v>0</v>
          </cell>
          <cell r="CB821">
            <v>0</v>
          </cell>
          <cell r="CD821">
            <v>0</v>
          </cell>
          <cell r="CE821">
            <v>0</v>
          </cell>
          <cell r="CF821">
            <v>0</v>
          </cell>
          <cell r="CG821">
            <v>0</v>
          </cell>
          <cell r="CH821">
            <v>0</v>
          </cell>
          <cell r="CI821">
            <v>0</v>
          </cell>
          <cell r="CJ821">
            <v>0</v>
          </cell>
          <cell r="CK821">
            <v>0</v>
          </cell>
          <cell r="CL821">
            <v>0</v>
          </cell>
          <cell r="CM821">
            <v>0</v>
          </cell>
          <cell r="CO821">
            <v>0</v>
          </cell>
          <cell r="CP821">
            <v>0</v>
          </cell>
          <cell r="CQ821">
            <v>0</v>
          </cell>
          <cell r="CR821">
            <v>0</v>
          </cell>
          <cell r="CS821">
            <v>0</v>
          </cell>
          <cell r="CT821">
            <v>0</v>
          </cell>
          <cell r="CU821">
            <v>0</v>
          </cell>
          <cell r="CV821">
            <v>0</v>
          </cell>
          <cell r="CW821">
            <v>0</v>
          </cell>
          <cell r="CZ821">
            <v>0</v>
          </cell>
          <cell r="DA821">
            <v>0</v>
          </cell>
          <cell r="DB821">
            <v>0</v>
          </cell>
          <cell r="DC821">
            <v>0</v>
          </cell>
          <cell r="DD821">
            <v>0</v>
          </cell>
          <cell r="DE821">
            <v>0</v>
          </cell>
          <cell r="DF821">
            <v>0</v>
          </cell>
          <cell r="DG821">
            <v>0</v>
          </cell>
          <cell r="DH821">
            <v>0</v>
          </cell>
          <cell r="DI821">
            <v>0</v>
          </cell>
          <cell r="DK821">
            <v>0</v>
          </cell>
          <cell r="DL821">
            <v>0</v>
          </cell>
          <cell r="DM821">
            <v>0</v>
          </cell>
          <cell r="DN821">
            <v>0</v>
          </cell>
          <cell r="DO821">
            <v>0</v>
          </cell>
          <cell r="DP821">
            <v>0</v>
          </cell>
          <cell r="DQ821">
            <v>0</v>
          </cell>
          <cell r="DR821">
            <v>0</v>
          </cell>
          <cell r="DS821">
            <v>0</v>
          </cell>
          <cell r="DT821">
            <v>0</v>
          </cell>
          <cell r="DU821">
            <v>0</v>
          </cell>
          <cell r="DV821">
            <v>0</v>
          </cell>
          <cell r="DW821">
            <v>0</v>
          </cell>
          <cell r="DY821">
            <v>0</v>
          </cell>
          <cell r="DZ821">
            <v>0</v>
          </cell>
          <cell r="EA821">
            <v>0</v>
          </cell>
          <cell r="EB821">
            <v>0</v>
          </cell>
          <cell r="EC821">
            <v>0</v>
          </cell>
          <cell r="ED821">
            <v>0</v>
          </cell>
          <cell r="EE821">
            <v>0</v>
          </cell>
          <cell r="EF821">
            <v>0</v>
          </cell>
          <cell r="EG821">
            <v>0</v>
          </cell>
          <cell r="EH821">
            <v>0</v>
          </cell>
          <cell r="EI821">
            <v>0</v>
          </cell>
          <cell r="EK821">
            <v>0</v>
          </cell>
          <cell r="EL821">
            <v>0</v>
          </cell>
          <cell r="EM821">
            <v>0</v>
          </cell>
          <cell r="EN821">
            <v>0</v>
          </cell>
          <cell r="EO821">
            <v>0</v>
          </cell>
          <cell r="EP821">
            <v>0</v>
          </cell>
          <cell r="EQ821">
            <v>0</v>
          </cell>
          <cell r="ER821">
            <v>0</v>
          </cell>
          <cell r="ES821">
            <v>0</v>
          </cell>
          <cell r="ET821">
            <v>0</v>
          </cell>
          <cell r="EV821">
            <v>0</v>
          </cell>
          <cell r="EW821">
            <v>0</v>
          </cell>
          <cell r="EX821">
            <v>0</v>
          </cell>
          <cell r="EY821">
            <v>0</v>
          </cell>
          <cell r="EZ821">
            <v>0</v>
          </cell>
          <cell r="FA821">
            <v>0</v>
          </cell>
          <cell r="FB821">
            <v>0</v>
          </cell>
          <cell r="FC821">
            <v>0</v>
          </cell>
          <cell r="FD821">
            <v>0</v>
          </cell>
          <cell r="FE821">
            <v>0</v>
          </cell>
          <cell r="FF821">
            <v>0</v>
          </cell>
          <cell r="FG821">
            <v>0</v>
          </cell>
          <cell r="FH821">
            <v>0</v>
          </cell>
          <cell r="FI821">
            <v>0</v>
          </cell>
          <cell r="FJ821">
            <v>0</v>
          </cell>
          <cell r="FK821">
            <v>0</v>
          </cell>
          <cell r="FL821">
            <v>0</v>
          </cell>
          <cell r="FM821">
            <v>0</v>
          </cell>
          <cell r="FN821">
            <v>0</v>
          </cell>
        </row>
        <row r="822">
          <cell r="E822" t="str">
            <v>Иные объекты благоустройства</v>
          </cell>
          <cell r="F822" t="str">
            <v>На балансе муниципального бюджетного учреждения</v>
          </cell>
          <cell r="G822">
            <v>0</v>
          </cell>
          <cell r="H822">
            <v>2212</v>
          </cell>
          <cell r="I822">
            <v>2212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6627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2209</v>
          </cell>
          <cell r="AU822">
            <v>3</v>
          </cell>
          <cell r="AV822">
            <v>0</v>
          </cell>
          <cell r="AW822">
            <v>0</v>
          </cell>
          <cell r="AX822">
            <v>0</v>
          </cell>
          <cell r="AY822">
            <v>0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0</v>
          </cell>
          <cell r="BS822">
            <v>0</v>
          </cell>
          <cell r="BT822">
            <v>0</v>
          </cell>
          <cell r="BU822">
            <v>0</v>
          </cell>
          <cell r="BV822">
            <v>0</v>
          </cell>
          <cell r="BW822">
            <v>0</v>
          </cell>
          <cell r="BX822">
            <v>0</v>
          </cell>
          <cell r="BY822">
            <v>0</v>
          </cell>
          <cell r="BZ822">
            <v>0</v>
          </cell>
          <cell r="CA822">
            <v>0</v>
          </cell>
          <cell r="CB822">
            <v>0</v>
          </cell>
          <cell r="CD822">
            <v>0</v>
          </cell>
          <cell r="CE822">
            <v>0</v>
          </cell>
          <cell r="CF822">
            <v>0</v>
          </cell>
          <cell r="CG822">
            <v>0</v>
          </cell>
          <cell r="CH822">
            <v>0</v>
          </cell>
          <cell r="CI822">
            <v>0</v>
          </cell>
          <cell r="CJ822">
            <v>0</v>
          </cell>
          <cell r="CK822">
            <v>0</v>
          </cell>
          <cell r="CL822">
            <v>0</v>
          </cell>
          <cell r="CM822">
            <v>0</v>
          </cell>
          <cell r="CO822">
            <v>0</v>
          </cell>
          <cell r="CP822">
            <v>0</v>
          </cell>
          <cell r="CQ822">
            <v>0</v>
          </cell>
          <cell r="CR822">
            <v>0</v>
          </cell>
          <cell r="CS822">
            <v>0</v>
          </cell>
          <cell r="CT822">
            <v>0</v>
          </cell>
          <cell r="CU822">
            <v>0</v>
          </cell>
          <cell r="CV822">
            <v>0</v>
          </cell>
          <cell r="CW822">
            <v>0</v>
          </cell>
          <cell r="CZ822">
            <v>0</v>
          </cell>
          <cell r="DA822">
            <v>0</v>
          </cell>
          <cell r="DB822">
            <v>0</v>
          </cell>
          <cell r="DC822">
            <v>0</v>
          </cell>
          <cell r="DD822">
            <v>0</v>
          </cell>
          <cell r="DE822">
            <v>0</v>
          </cell>
          <cell r="DF822">
            <v>0</v>
          </cell>
          <cell r="DG822">
            <v>0</v>
          </cell>
          <cell r="DH822">
            <v>0</v>
          </cell>
          <cell r="DI822">
            <v>0</v>
          </cell>
          <cell r="DK822">
            <v>0</v>
          </cell>
          <cell r="DL822">
            <v>0</v>
          </cell>
          <cell r="DM822">
            <v>0</v>
          </cell>
          <cell r="DN822">
            <v>0</v>
          </cell>
          <cell r="DO822">
            <v>0</v>
          </cell>
          <cell r="DP822">
            <v>0</v>
          </cell>
          <cell r="DQ822">
            <v>0</v>
          </cell>
          <cell r="DR822">
            <v>0</v>
          </cell>
          <cell r="DS822">
            <v>0</v>
          </cell>
          <cell r="DT822">
            <v>0</v>
          </cell>
          <cell r="DU822">
            <v>0</v>
          </cell>
          <cell r="DV822">
            <v>0</v>
          </cell>
          <cell r="DW822">
            <v>0</v>
          </cell>
          <cell r="DY822">
            <v>0</v>
          </cell>
          <cell r="DZ822">
            <v>0</v>
          </cell>
          <cell r="EA822">
            <v>0</v>
          </cell>
          <cell r="EB822">
            <v>0</v>
          </cell>
          <cell r="EC822">
            <v>0</v>
          </cell>
          <cell r="ED822">
            <v>0</v>
          </cell>
          <cell r="EE822">
            <v>0</v>
          </cell>
          <cell r="EF822">
            <v>0</v>
          </cell>
          <cell r="EG822">
            <v>0</v>
          </cell>
          <cell r="EH822">
            <v>0</v>
          </cell>
          <cell r="EI822">
            <v>0</v>
          </cell>
          <cell r="EK822">
            <v>0</v>
          </cell>
          <cell r="EL822">
            <v>0</v>
          </cell>
          <cell r="EM822">
            <v>0</v>
          </cell>
          <cell r="EN822">
            <v>0</v>
          </cell>
          <cell r="EO822">
            <v>0</v>
          </cell>
          <cell r="EP822">
            <v>0</v>
          </cell>
          <cell r="EQ822">
            <v>0</v>
          </cell>
          <cell r="ER822">
            <v>0</v>
          </cell>
          <cell r="ES822">
            <v>0</v>
          </cell>
          <cell r="ET822">
            <v>0</v>
          </cell>
          <cell r="EV822">
            <v>0</v>
          </cell>
          <cell r="EW822">
            <v>0</v>
          </cell>
          <cell r="EX822">
            <v>0</v>
          </cell>
          <cell r="EY822">
            <v>0</v>
          </cell>
          <cell r="EZ822">
            <v>0</v>
          </cell>
          <cell r="FA822">
            <v>0</v>
          </cell>
          <cell r="FB822">
            <v>0</v>
          </cell>
          <cell r="FC822">
            <v>0</v>
          </cell>
          <cell r="FD822">
            <v>0</v>
          </cell>
          <cell r="FE822">
            <v>0</v>
          </cell>
          <cell r="FF822">
            <v>0</v>
          </cell>
          <cell r="FG822">
            <v>0</v>
          </cell>
          <cell r="FH822">
            <v>0</v>
          </cell>
          <cell r="FI822">
            <v>0</v>
          </cell>
          <cell r="FJ822">
            <v>0</v>
          </cell>
          <cell r="FK822">
            <v>0</v>
          </cell>
          <cell r="FL822">
            <v>0</v>
          </cell>
          <cell r="FM822">
            <v>0</v>
          </cell>
          <cell r="FN822">
            <v>0</v>
          </cell>
        </row>
        <row r="823">
          <cell r="E823" t="str">
            <v>Иные объекты благоустройства</v>
          </cell>
          <cell r="F823" t="str">
            <v>На балансе муниципального бюджетного учреждения</v>
          </cell>
          <cell r="G823">
            <v>0</v>
          </cell>
          <cell r="H823">
            <v>1233</v>
          </cell>
          <cell r="I823">
            <v>1233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3762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1230</v>
          </cell>
          <cell r="AU823">
            <v>3</v>
          </cell>
          <cell r="AV823">
            <v>0</v>
          </cell>
          <cell r="AW823">
            <v>0</v>
          </cell>
          <cell r="AX823">
            <v>0</v>
          </cell>
          <cell r="AY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0</v>
          </cell>
          <cell r="BQ823">
            <v>0</v>
          </cell>
          <cell r="BR823">
            <v>0</v>
          </cell>
          <cell r="BS823">
            <v>0</v>
          </cell>
          <cell r="BT823">
            <v>0</v>
          </cell>
          <cell r="BU823">
            <v>0</v>
          </cell>
          <cell r="BV823">
            <v>0</v>
          </cell>
          <cell r="BW823">
            <v>0</v>
          </cell>
          <cell r="BX823">
            <v>0</v>
          </cell>
          <cell r="BY823">
            <v>0</v>
          </cell>
          <cell r="BZ823">
            <v>0</v>
          </cell>
          <cell r="CA823">
            <v>0</v>
          </cell>
          <cell r="CB823">
            <v>0</v>
          </cell>
          <cell r="CD823">
            <v>0</v>
          </cell>
          <cell r="CE823">
            <v>0</v>
          </cell>
          <cell r="CF823">
            <v>0</v>
          </cell>
          <cell r="CG823">
            <v>0</v>
          </cell>
          <cell r="CH823">
            <v>0</v>
          </cell>
          <cell r="CI823">
            <v>0</v>
          </cell>
          <cell r="CJ823">
            <v>0</v>
          </cell>
          <cell r="CK823">
            <v>0</v>
          </cell>
          <cell r="CL823">
            <v>0</v>
          </cell>
          <cell r="CM823">
            <v>0</v>
          </cell>
          <cell r="CO823">
            <v>0</v>
          </cell>
          <cell r="CP823">
            <v>0</v>
          </cell>
          <cell r="CQ823">
            <v>0</v>
          </cell>
          <cell r="CR823">
            <v>0</v>
          </cell>
          <cell r="CS823">
            <v>0</v>
          </cell>
          <cell r="CT823">
            <v>0</v>
          </cell>
          <cell r="CU823">
            <v>0</v>
          </cell>
          <cell r="CV823">
            <v>0</v>
          </cell>
          <cell r="CW823">
            <v>0</v>
          </cell>
          <cell r="CZ823">
            <v>0</v>
          </cell>
          <cell r="DA823">
            <v>0</v>
          </cell>
          <cell r="DB823">
            <v>0</v>
          </cell>
          <cell r="DC823">
            <v>0</v>
          </cell>
          <cell r="DD823">
            <v>0</v>
          </cell>
          <cell r="DE823">
            <v>0</v>
          </cell>
          <cell r="DF823">
            <v>0</v>
          </cell>
          <cell r="DG823">
            <v>0</v>
          </cell>
          <cell r="DH823">
            <v>0</v>
          </cell>
          <cell r="DI823">
            <v>0</v>
          </cell>
          <cell r="DK823">
            <v>0</v>
          </cell>
          <cell r="DL823">
            <v>0</v>
          </cell>
          <cell r="DM823">
            <v>0</v>
          </cell>
          <cell r="DN823">
            <v>0</v>
          </cell>
          <cell r="DO823">
            <v>0</v>
          </cell>
          <cell r="DP823">
            <v>0</v>
          </cell>
          <cell r="DQ823">
            <v>0</v>
          </cell>
          <cell r="DR823">
            <v>0</v>
          </cell>
          <cell r="DS823">
            <v>0</v>
          </cell>
          <cell r="DT823">
            <v>0</v>
          </cell>
          <cell r="DU823">
            <v>0</v>
          </cell>
          <cell r="DV823">
            <v>0</v>
          </cell>
          <cell r="DW823">
            <v>0</v>
          </cell>
          <cell r="DY823">
            <v>0</v>
          </cell>
          <cell r="DZ823">
            <v>0</v>
          </cell>
          <cell r="EA823">
            <v>0</v>
          </cell>
          <cell r="EB823">
            <v>0</v>
          </cell>
          <cell r="EC823">
            <v>0</v>
          </cell>
          <cell r="ED823">
            <v>0</v>
          </cell>
          <cell r="EE823">
            <v>0</v>
          </cell>
          <cell r="EF823">
            <v>0</v>
          </cell>
          <cell r="EG823">
            <v>0</v>
          </cell>
          <cell r="EH823">
            <v>0</v>
          </cell>
          <cell r="EI823">
            <v>0</v>
          </cell>
          <cell r="EK823">
            <v>0</v>
          </cell>
          <cell r="EL823">
            <v>0</v>
          </cell>
          <cell r="EM823">
            <v>0</v>
          </cell>
          <cell r="EN823">
            <v>0</v>
          </cell>
          <cell r="EO823">
            <v>0</v>
          </cell>
          <cell r="EP823">
            <v>0</v>
          </cell>
          <cell r="EQ823">
            <v>0</v>
          </cell>
          <cell r="ER823">
            <v>0</v>
          </cell>
          <cell r="ES823">
            <v>0</v>
          </cell>
          <cell r="ET823">
            <v>0</v>
          </cell>
          <cell r="EV823">
            <v>0</v>
          </cell>
          <cell r="EW823">
            <v>0</v>
          </cell>
          <cell r="EX823">
            <v>0</v>
          </cell>
          <cell r="EY823">
            <v>0</v>
          </cell>
          <cell r="EZ823">
            <v>0</v>
          </cell>
          <cell r="FA823">
            <v>0</v>
          </cell>
          <cell r="FB823">
            <v>0</v>
          </cell>
          <cell r="FC823">
            <v>0</v>
          </cell>
          <cell r="FD823">
            <v>0</v>
          </cell>
          <cell r="FE823">
            <v>0</v>
          </cell>
          <cell r="FF823">
            <v>0</v>
          </cell>
          <cell r="FG823">
            <v>0</v>
          </cell>
          <cell r="FH823">
            <v>0</v>
          </cell>
          <cell r="FI823">
            <v>0</v>
          </cell>
          <cell r="FJ823">
            <v>0</v>
          </cell>
          <cell r="FK823">
            <v>0</v>
          </cell>
          <cell r="FL823">
            <v>0</v>
          </cell>
          <cell r="FM823">
            <v>0</v>
          </cell>
          <cell r="FN823">
            <v>0</v>
          </cell>
        </row>
        <row r="824">
          <cell r="E824" t="str">
            <v>Иные объекты благоустройства</v>
          </cell>
          <cell r="F824" t="str">
            <v>На балансе муниципального бюджетного учреждения</v>
          </cell>
          <cell r="G824">
            <v>0</v>
          </cell>
          <cell r="H824">
            <v>547</v>
          </cell>
          <cell r="I824">
            <v>547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1633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544</v>
          </cell>
          <cell r="AU824">
            <v>3</v>
          </cell>
          <cell r="AV824">
            <v>0</v>
          </cell>
          <cell r="AW824">
            <v>0</v>
          </cell>
          <cell r="AX824">
            <v>0</v>
          </cell>
          <cell r="AY824">
            <v>0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K824">
            <v>0</v>
          </cell>
          <cell r="BL824">
            <v>0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  <cell r="BQ824">
            <v>0</v>
          </cell>
          <cell r="BR824">
            <v>0</v>
          </cell>
          <cell r="BS824">
            <v>0</v>
          </cell>
          <cell r="BT824">
            <v>0</v>
          </cell>
          <cell r="BU824">
            <v>0</v>
          </cell>
          <cell r="BV824">
            <v>0</v>
          </cell>
          <cell r="BW824">
            <v>0</v>
          </cell>
          <cell r="BX824">
            <v>0</v>
          </cell>
          <cell r="BY824">
            <v>0</v>
          </cell>
          <cell r="BZ824">
            <v>0</v>
          </cell>
          <cell r="CA824">
            <v>0</v>
          </cell>
          <cell r="CB824">
            <v>0</v>
          </cell>
          <cell r="CD824">
            <v>0</v>
          </cell>
          <cell r="CE824">
            <v>0</v>
          </cell>
          <cell r="CF824">
            <v>0</v>
          </cell>
          <cell r="CG824">
            <v>0</v>
          </cell>
          <cell r="CH824">
            <v>0</v>
          </cell>
          <cell r="CI824">
            <v>0</v>
          </cell>
          <cell r="CJ824">
            <v>0</v>
          </cell>
          <cell r="CK824">
            <v>0</v>
          </cell>
          <cell r="CL824">
            <v>0</v>
          </cell>
          <cell r="CM824">
            <v>0</v>
          </cell>
          <cell r="CO824">
            <v>0</v>
          </cell>
          <cell r="CP824">
            <v>0</v>
          </cell>
          <cell r="CQ824">
            <v>0</v>
          </cell>
          <cell r="CR824">
            <v>0</v>
          </cell>
          <cell r="CS824">
            <v>0</v>
          </cell>
          <cell r="CT824">
            <v>0</v>
          </cell>
          <cell r="CU824">
            <v>0</v>
          </cell>
          <cell r="CV824">
            <v>0</v>
          </cell>
          <cell r="CW824">
            <v>0</v>
          </cell>
          <cell r="CZ824">
            <v>0</v>
          </cell>
          <cell r="DA824">
            <v>0</v>
          </cell>
          <cell r="DB824">
            <v>0</v>
          </cell>
          <cell r="DC824">
            <v>0</v>
          </cell>
          <cell r="DD824">
            <v>0</v>
          </cell>
          <cell r="DE824">
            <v>0</v>
          </cell>
          <cell r="DF824">
            <v>0</v>
          </cell>
          <cell r="DG824">
            <v>0</v>
          </cell>
          <cell r="DH824">
            <v>0</v>
          </cell>
          <cell r="DI824">
            <v>0</v>
          </cell>
          <cell r="DK824">
            <v>0</v>
          </cell>
          <cell r="DL824">
            <v>0</v>
          </cell>
          <cell r="DM824">
            <v>0</v>
          </cell>
          <cell r="DN824">
            <v>0</v>
          </cell>
          <cell r="DO824">
            <v>0</v>
          </cell>
          <cell r="DP824">
            <v>0</v>
          </cell>
          <cell r="DQ824">
            <v>0</v>
          </cell>
          <cell r="DR824">
            <v>0</v>
          </cell>
          <cell r="DS824">
            <v>0</v>
          </cell>
          <cell r="DT824">
            <v>0</v>
          </cell>
          <cell r="DU824">
            <v>0</v>
          </cell>
          <cell r="DV824">
            <v>0</v>
          </cell>
          <cell r="DW824">
            <v>0</v>
          </cell>
          <cell r="DY824">
            <v>0</v>
          </cell>
          <cell r="DZ824">
            <v>0</v>
          </cell>
          <cell r="EA824">
            <v>0</v>
          </cell>
          <cell r="EB824">
            <v>0</v>
          </cell>
          <cell r="EC824">
            <v>0</v>
          </cell>
          <cell r="ED824">
            <v>0</v>
          </cell>
          <cell r="EE824">
            <v>0</v>
          </cell>
          <cell r="EF824">
            <v>0</v>
          </cell>
          <cell r="EG824">
            <v>0</v>
          </cell>
          <cell r="EH824">
            <v>0</v>
          </cell>
          <cell r="EI824">
            <v>0</v>
          </cell>
          <cell r="EK824">
            <v>0</v>
          </cell>
          <cell r="EL824">
            <v>0</v>
          </cell>
          <cell r="EM824">
            <v>0</v>
          </cell>
          <cell r="EN824">
            <v>0</v>
          </cell>
          <cell r="EO824">
            <v>0</v>
          </cell>
          <cell r="EP824">
            <v>0</v>
          </cell>
          <cell r="EQ824">
            <v>0</v>
          </cell>
          <cell r="ER824">
            <v>0</v>
          </cell>
          <cell r="ES824">
            <v>0</v>
          </cell>
          <cell r="ET824">
            <v>0</v>
          </cell>
          <cell r="EV824">
            <v>0</v>
          </cell>
          <cell r="EW824">
            <v>0</v>
          </cell>
          <cell r="EX824">
            <v>0</v>
          </cell>
          <cell r="EY824">
            <v>0</v>
          </cell>
          <cell r="EZ824">
            <v>0</v>
          </cell>
          <cell r="FA824">
            <v>0</v>
          </cell>
          <cell r="FB824">
            <v>0</v>
          </cell>
          <cell r="FC824">
            <v>0</v>
          </cell>
          <cell r="FD824">
            <v>0</v>
          </cell>
          <cell r="FE824">
            <v>0</v>
          </cell>
          <cell r="FF824">
            <v>0</v>
          </cell>
          <cell r="FG824">
            <v>0</v>
          </cell>
          <cell r="FH824">
            <v>0</v>
          </cell>
          <cell r="FI824">
            <v>0</v>
          </cell>
          <cell r="FJ824">
            <v>0</v>
          </cell>
          <cell r="FK824">
            <v>0</v>
          </cell>
          <cell r="FL824">
            <v>0</v>
          </cell>
          <cell r="FM824">
            <v>0</v>
          </cell>
          <cell r="FN824">
            <v>0</v>
          </cell>
        </row>
        <row r="825">
          <cell r="E825" t="str">
            <v>Иные объекты благоустройства</v>
          </cell>
          <cell r="F825" t="str">
            <v>На балансе муниципального бюджетного учреждения</v>
          </cell>
          <cell r="G825">
            <v>0</v>
          </cell>
          <cell r="H825">
            <v>211</v>
          </cell>
          <cell r="I825">
            <v>211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174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58</v>
          </cell>
          <cell r="AU825">
            <v>3</v>
          </cell>
          <cell r="AV825">
            <v>0</v>
          </cell>
          <cell r="AW825">
            <v>0</v>
          </cell>
          <cell r="AX825">
            <v>0</v>
          </cell>
          <cell r="AY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150</v>
          </cell>
          <cell r="BE825">
            <v>0</v>
          </cell>
          <cell r="BF825">
            <v>0</v>
          </cell>
          <cell r="BG825">
            <v>0</v>
          </cell>
          <cell r="BH825">
            <v>0</v>
          </cell>
          <cell r="BK825">
            <v>0</v>
          </cell>
          <cell r="BL825">
            <v>0</v>
          </cell>
          <cell r="BM825">
            <v>0</v>
          </cell>
          <cell r="BN825">
            <v>0</v>
          </cell>
          <cell r="BO825">
            <v>0</v>
          </cell>
          <cell r="BP825">
            <v>0</v>
          </cell>
          <cell r="BQ825">
            <v>0</v>
          </cell>
          <cell r="BR825">
            <v>0</v>
          </cell>
          <cell r="BS825">
            <v>0</v>
          </cell>
          <cell r="BT825">
            <v>0</v>
          </cell>
          <cell r="BU825">
            <v>0</v>
          </cell>
          <cell r="BV825">
            <v>0</v>
          </cell>
          <cell r="BW825">
            <v>0</v>
          </cell>
          <cell r="BX825">
            <v>0</v>
          </cell>
          <cell r="BY825">
            <v>0</v>
          </cell>
          <cell r="BZ825">
            <v>0</v>
          </cell>
          <cell r="CA825">
            <v>0</v>
          </cell>
          <cell r="CB825">
            <v>0</v>
          </cell>
          <cell r="CD825">
            <v>0</v>
          </cell>
          <cell r="CE825">
            <v>0</v>
          </cell>
          <cell r="CF825">
            <v>0</v>
          </cell>
          <cell r="CG825">
            <v>0</v>
          </cell>
          <cell r="CH825">
            <v>0</v>
          </cell>
          <cell r="CI825">
            <v>0</v>
          </cell>
          <cell r="CJ825">
            <v>0</v>
          </cell>
          <cell r="CK825">
            <v>0</v>
          </cell>
          <cell r="CL825">
            <v>0</v>
          </cell>
          <cell r="CM825">
            <v>0</v>
          </cell>
          <cell r="CO825">
            <v>0</v>
          </cell>
          <cell r="CP825">
            <v>0</v>
          </cell>
          <cell r="CQ825">
            <v>0</v>
          </cell>
          <cell r="CR825">
            <v>0</v>
          </cell>
          <cell r="CS825">
            <v>0</v>
          </cell>
          <cell r="CT825">
            <v>0</v>
          </cell>
          <cell r="CU825">
            <v>0</v>
          </cell>
          <cell r="CV825">
            <v>0</v>
          </cell>
          <cell r="CW825">
            <v>0</v>
          </cell>
          <cell r="CZ825">
            <v>0</v>
          </cell>
          <cell r="DA825">
            <v>0</v>
          </cell>
          <cell r="DB825">
            <v>0</v>
          </cell>
          <cell r="DC825">
            <v>0</v>
          </cell>
          <cell r="DD825">
            <v>0</v>
          </cell>
          <cell r="DE825">
            <v>0</v>
          </cell>
          <cell r="DF825">
            <v>0</v>
          </cell>
          <cell r="DG825">
            <v>0</v>
          </cell>
          <cell r="DH825">
            <v>0</v>
          </cell>
          <cell r="DI825">
            <v>0</v>
          </cell>
          <cell r="DK825">
            <v>0</v>
          </cell>
          <cell r="DL825">
            <v>0</v>
          </cell>
          <cell r="DM825">
            <v>0</v>
          </cell>
          <cell r="DN825">
            <v>0</v>
          </cell>
          <cell r="DO825">
            <v>0</v>
          </cell>
          <cell r="DP825">
            <v>0</v>
          </cell>
          <cell r="DQ825">
            <v>0</v>
          </cell>
          <cell r="DR825">
            <v>0</v>
          </cell>
          <cell r="DS825">
            <v>0</v>
          </cell>
          <cell r="DT825">
            <v>0</v>
          </cell>
          <cell r="DU825">
            <v>0</v>
          </cell>
          <cell r="DV825">
            <v>0</v>
          </cell>
          <cell r="DW825">
            <v>0</v>
          </cell>
          <cell r="DY825">
            <v>0</v>
          </cell>
          <cell r="DZ825">
            <v>0</v>
          </cell>
          <cell r="EA825">
            <v>0</v>
          </cell>
          <cell r="EB825">
            <v>0</v>
          </cell>
          <cell r="EC825">
            <v>0</v>
          </cell>
          <cell r="ED825">
            <v>0</v>
          </cell>
          <cell r="EE825">
            <v>0</v>
          </cell>
          <cell r="EF825">
            <v>0</v>
          </cell>
          <cell r="EG825">
            <v>0</v>
          </cell>
          <cell r="EH825">
            <v>0</v>
          </cell>
          <cell r="EI825">
            <v>0</v>
          </cell>
          <cell r="EK825">
            <v>0</v>
          </cell>
          <cell r="EL825">
            <v>0</v>
          </cell>
          <cell r="EM825">
            <v>0</v>
          </cell>
          <cell r="EN825">
            <v>0</v>
          </cell>
          <cell r="EO825">
            <v>0</v>
          </cell>
          <cell r="EP825">
            <v>0</v>
          </cell>
          <cell r="EQ825">
            <v>0</v>
          </cell>
          <cell r="ER825">
            <v>0</v>
          </cell>
          <cell r="ES825">
            <v>0</v>
          </cell>
          <cell r="ET825">
            <v>0</v>
          </cell>
          <cell r="EV825">
            <v>0</v>
          </cell>
          <cell r="EW825">
            <v>0</v>
          </cell>
          <cell r="EX825">
            <v>0</v>
          </cell>
          <cell r="EY825">
            <v>0</v>
          </cell>
          <cell r="EZ825">
            <v>0</v>
          </cell>
          <cell r="FA825">
            <v>0</v>
          </cell>
          <cell r="FB825">
            <v>0</v>
          </cell>
          <cell r="FC825">
            <v>0</v>
          </cell>
          <cell r="FD825">
            <v>0</v>
          </cell>
          <cell r="FE825">
            <v>0</v>
          </cell>
          <cell r="FF825">
            <v>0</v>
          </cell>
          <cell r="FG825">
            <v>0</v>
          </cell>
          <cell r="FH825">
            <v>0</v>
          </cell>
          <cell r="FI825">
            <v>0</v>
          </cell>
          <cell r="FJ825">
            <v>0</v>
          </cell>
          <cell r="FK825">
            <v>0</v>
          </cell>
          <cell r="FL825">
            <v>0</v>
          </cell>
          <cell r="FM825">
            <v>0</v>
          </cell>
          <cell r="FN825">
            <v>0</v>
          </cell>
        </row>
        <row r="826">
          <cell r="E826" t="str">
            <v>Иные объекты благоустройства</v>
          </cell>
          <cell r="F826" t="str">
            <v>На балансе муниципального бюджетного учреждения</v>
          </cell>
          <cell r="G826">
            <v>0</v>
          </cell>
          <cell r="H826">
            <v>395</v>
          </cell>
          <cell r="I826">
            <v>395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426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142</v>
          </cell>
          <cell r="AU826">
            <v>3</v>
          </cell>
          <cell r="AV826">
            <v>0</v>
          </cell>
          <cell r="AW826">
            <v>0</v>
          </cell>
          <cell r="AX826">
            <v>0</v>
          </cell>
          <cell r="AY826">
            <v>0</v>
          </cell>
          <cell r="BA826">
            <v>0</v>
          </cell>
          <cell r="BB826">
            <v>0</v>
          </cell>
          <cell r="BC826">
            <v>0</v>
          </cell>
          <cell r="BD826">
            <v>250</v>
          </cell>
          <cell r="BE826">
            <v>0</v>
          </cell>
          <cell r="BF826">
            <v>0</v>
          </cell>
          <cell r="BG826">
            <v>0</v>
          </cell>
          <cell r="BH826">
            <v>0</v>
          </cell>
          <cell r="BK826">
            <v>0</v>
          </cell>
          <cell r="BL826">
            <v>0</v>
          </cell>
          <cell r="BM826">
            <v>0</v>
          </cell>
          <cell r="BN826">
            <v>0</v>
          </cell>
          <cell r="BO826">
            <v>0</v>
          </cell>
          <cell r="BP826">
            <v>0</v>
          </cell>
          <cell r="BQ826">
            <v>0</v>
          </cell>
          <cell r="BR826">
            <v>0</v>
          </cell>
          <cell r="BS826">
            <v>0</v>
          </cell>
          <cell r="BT826">
            <v>0</v>
          </cell>
          <cell r="BU826">
            <v>0</v>
          </cell>
          <cell r="BV826">
            <v>0</v>
          </cell>
          <cell r="BW826">
            <v>0</v>
          </cell>
          <cell r="BX826">
            <v>0</v>
          </cell>
          <cell r="BY826">
            <v>0</v>
          </cell>
          <cell r="BZ826">
            <v>0</v>
          </cell>
          <cell r="CA826">
            <v>0</v>
          </cell>
          <cell r="CB826">
            <v>0</v>
          </cell>
          <cell r="CD826">
            <v>0</v>
          </cell>
          <cell r="CE826">
            <v>0</v>
          </cell>
          <cell r="CF826">
            <v>0</v>
          </cell>
          <cell r="CG826">
            <v>0</v>
          </cell>
          <cell r="CH826">
            <v>0</v>
          </cell>
          <cell r="CI826">
            <v>0</v>
          </cell>
          <cell r="CJ826">
            <v>0</v>
          </cell>
          <cell r="CK826">
            <v>0</v>
          </cell>
          <cell r="CL826">
            <v>0</v>
          </cell>
          <cell r="CM826">
            <v>0</v>
          </cell>
          <cell r="CO826">
            <v>0</v>
          </cell>
          <cell r="CP826">
            <v>0</v>
          </cell>
          <cell r="CQ826">
            <v>0</v>
          </cell>
          <cell r="CR826">
            <v>0</v>
          </cell>
          <cell r="CS826">
            <v>0</v>
          </cell>
          <cell r="CT826">
            <v>0</v>
          </cell>
          <cell r="CU826">
            <v>0</v>
          </cell>
          <cell r="CV826">
            <v>0</v>
          </cell>
          <cell r="CW826">
            <v>0</v>
          </cell>
          <cell r="CZ826">
            <v>0</v>
          </cell>
          <cell r="DA826">
            <v>0</v>
          </cell>
          <cell r="DB826">
            <v>0</v>
          </cell>
          <cell r="DC826">
            <v>0</v>
          </cell>
          <cell r="DD826">
            <v>0</v>
          </cell>
          <cell r="DE826">
            <v>0</v>
          </cell>
          <cell r="DF826">
            <v>0</v>
          </cell>
          <cell r="DG826">
            <v>0</v>
          </cell>
          <cell r="DH826">
            <v>0</v>
          </cell>
          <cell r="DI826">
            <v>0</v>
          </cell>
          <cell r="DK826">
            <v>0</v>
          </cell>
          <cell r="DL826">
            <v>0</v>
          </cell>
          <cell r="DM826">
            <v>0</v>
          </cell>
          <cell r="DN826">
            <v>0</v>
          </cell>
          <cell r="DO826">
            <v>0</v>
          </cell>
          <cell r="DP826">
            <v>0</v>
          </cell>
          <cell r="DQ826">
            <v>0</v>
          </cell>
          <cell r="DR826">
            <v>0</v>
          </cell>
          <cell r="DS826">
            <v>0</v>
          </cell>
          <cell r="DT826">
            <v>0</v>
          </cell>
          <cell r="DU826">
            <v>0</v>
          </cell>
          <cell r="DV826">
            <v>0</v>
          </cell>
          <cell r="DW826">
            <v>0</v>
          </cell>
          <cell r="DY826">
            <v>0</v>
          </cell>
          <cell r="DZ826">
            <v>0</v>
          </cell>
          <cell r="EA826">
            <v>0</v>
          </cell>
          <cell r="EB826">
            <v>0</v>
          </cell>
          <cell r="EC826">
            <v>0</v>
          </cell>
          <cell r="ED826">
            <v>0</v>
          </cell>
          <cell r="EE826">
            <v>0</v>
          </cell>
          <cell r="EF826">
            <v>0</v>
          </cell>
          <cell r="EG826">
            <v>0</v>
          </cell>
          <cell r="EH826">
            <v>0</v>
          </cell>
          <cell r="EI826">
            <v>0</v>
          </cell>
          <cell r="EK826">
            <v>0</v>
          </cell>
          <cell r="EL826">
            <v>0</v>
          </cell>
          <cell r="EM826">
            <v>0</v>
          </cell>
          <cell r="EN826">
            <v>0</v>
          </cell>
          <cell r="EO826">
            <v>0</v>
          </cell>
          <cell r="EP826">
            <v>0</v>
          </cell>
          <cell r="EQ826">
            <v>0</v>
          </cell>
          <cell r="ER826">
            <v>0</v>
          </cell>
          <cell r="ES826">
            <v>0</v>
          </cell>
          <cell r="ET826">
            <v>0</v>
          </cell>
          <cell r="EV826">
            <v>0</v>
          </cell>
          <cell r="EW826">
            <v>0</v>
          </cell>
          <cell r="EX826">
            <v>0</v>
          </cell>
          <cell r="EY826">
            <v>0</v>
          </cell>
          <cell r="EZ826">
            <v>0</v>
          </cell>
          <cell r="FA826">
            <v>0</v>
          </cell>
          <cell r="FB826">
            <v>0</v>
          </cell>
          <cell r="FC826">
            <v>0</v>
          </cell>
          <cell r="FD826">
            <v>0</v>
          </cell>
          <cell r="FE826">
            <v>0</v>
          </cell>
          <cell r="FF826">
            <v>0</v>
          </cell>
          <cell r="FG826">
            <v>0</v>
          </cell>
          <cell r="FH826">
            <v>0</v>
          </cell>
          <cell r="FI826">
            <v>0</v>
          </cell>
          <cell r="FJ826">
            <v>0</v>
          </cell>
          <cell r="FK826">
            <v>0</v>
          </cell>
          <cell r="FL826">
            <v>0</v>
          </cell>
          <cell r="FM826">
            <v>0</v>
          </cell>
          <cell r="FN826">
            <v>0</v>
          </cell>
        </row>
        <row r="827">
          <cell r="E827" t="str">
            <v>Иные объекты благоустройства</v>
          </cell>
          <cell r="F827" t="str">
            <v>На балансе муниципального бюджетного учреждения</v>
          </cell>
          <cell r="G827">
            <v>0</v>
          </cell>
          <cell r="H827">
            <v>232</v>
          </cell>
          <cell r="I827">
            <v>232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237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79</v>
          </cell>
          <cell r="AU827">
            <v>3</v>
          </cell>
          <cell r="AV827">
            <v>0</v>
          </cell>
          <cell r="AW827">
            <v>0</v>
          </cell>
          <cell r="AX827">
            <v>0</v>
          </cell>
          <cell r="AY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150</v>
          </cell>
          <cell r="BE827">
            <v>0</v>
          </cell>
          <cell r="BF827">
            <v>0</v>
          </cell>
          <cell r="BG827">
            <v>0</v>
          </cell>
          <cell r="BH827">
            <v>0</v>
          </cell>
          <cell r="BK827">
            <v>0</v>
          </cell>
          <cell r="BL827">
            <v>0</v>
          </cell>
          <cell r="BM827">
            <v>0</v>
          </cell>
          <cell r="BN827">
            <v>0</v>
          </cell>
          <cell r="BO827">
            <v>0</v>
          </cell>
          <cell r="BP827">
            <v>0</v>
          </cell>
          <cell r="BQ827">
            <v>0</v>
          </cell>
          <cell r="BR827">
            <v>0</v>
          </cell>
          <cell r="BS827">
            <v>0</v>
          </cell>
          <cell r="BT827">
            <v>0</v>
          </cell>
          <cell r="BU827">
            <v>0</v>
          </cell>
          <cell r="BV827">
            <v>0</v>
          </cell>
          <cell r="BW827">
            <v>0</v>
          </cell>
          <cell r="BX827">
            <v>0</v>
          </cell>
          <cell r="BY827">
            <v>0</v>
          </cell>
          <cell r="BZ827">
            <v>0</v>
          </cell>
          <cell r="CA827">
            <v>0</v>
          </cell>
          <cell r="CB827">
            <v>0</v>
          </cell>
          <cell r="CD827">
            <v>0</v>
          </cell>
          <cell r="CE827">
            <v>0</v>
          </cell>
          <cell r="CF827">
            <v>0</v>
          </cell>
          <cell r="CG827">
            <v>0</v>
          </cell>
          <cell r="CH827">
            <v>0</v>
          </cell>
          <cell r="CI827">
            <v>0</v>
          </cell>
          <cell r="CJ827">
            <v>0</v>
          </cell>
          <cell r="CK827">
            <v>0</v>
          </cell>
          <cell r="CL827">
            <v>0</v>
          </cell>
          <cell r="CM827">
            <v>0</v>
          </cell>
          <cell r="CO827">
            <v>0</v>
          </cell>
          <cell r="CP827">
            <v>0</v>
          </cell>
          <cell r="CQ827">
            <v>0</v>
          </cell>
          <cell r="CR827">
            <v>0</v>
          </cell>
          <cell r="CS827">
            <v>0</v>
          </cell>
          <cell r="CT827">
            <v>0</v>
          </cell>
          <cell r="CU827">
            <v>0</v>
          </cell>
          <cell r="CV827">
            <v>0</v>
          </cell>
          <cell r="CW827">
            <v>0</v>
          </cell>
          <cell r="CZ827">
            <v>0</v>
          </cell>
          <cell r="DA827">
            <v>0</v>
          </cell>
          <cell r="DB827">
            <v>0</v>
          </cell>
          <cell r="DC827">
            <v>0</v>
          </cell>
          <cell r="DD827">
            <v>0</v>
          </cell>
          <cell r="DE827">
            <v>0</v>
          </cell>
          <cell r="DF827">
            <v>0</v>
          </cell>
          <cell r="DG827">
            <v>0</v>
          </cell>
          <cell r="DH827">
            <v>0</v>
          </cell>
          <cell r="DI827">
            <v>0</v>
          </cell>
          <cell r="DK827">
            <v>0</v>
          </cell>
          <cell r="DL827">
            <v>0</v>
          </cell>
          <cell r="DM827">
            <v>0</v>
          </cell>
          <cell r="DN827">
            <v>0</v>
          </cell>
          <cell r="DO827">
            <v>0</v>
          </cell>
          <cell r="DP827">
            <v>0</v>
          </cell>
          <cell r="DQ827">
            <v>0</v>
          </cell>
          <cell r="DR827">
            <v>0</v>
          </cell>
          <cell r="DS827">
            <v>0</v>
          </cell>
          <cell r="DT827">
            <v>0</v>
          </cell>
          <cell r="DU827">
            <v>0</v>
          </cell>
          <cell r="DV827">
            <v>0</v>
          </cell>
          <cell r="DW827">
            <v>0</v>
          </cell>
          <cell r="DY827">
            <v>0</v>
          </cell>
          <cell r="DZ827">
            <v>0</v>
          </cell>
          <cell r="EA827">
            <v>0</v>
          </cell>
          <cell r="EB827">
            <v>0</v>
          </cell>
          <cell r="EC827">
            <v>0</v>
          </cell>
          <cell r="ED827">
            <v>0</v>
          </cell>
          <cell r="EE827">
            <v>0</v>
          </cell>
          <cell r="EF827">
            <v>0</v>
          </cell>
          <cell r="EG827">
            <v>0</v>
          </cell>
          <cell r="EH827">
            <v>0</v>
          </cell>
          <cell r="EI827">
            <v>0</v>
          </cell>
          <cell r="EK827">
            <v>0</v>
          </cell>
          <cell r="EL827">
            <v>0</v>
          </cell>
          <cell r="EM827">
            <v>0</v>
          </cell>
          <cell r="EN827">
            <v>0</v>
          </cell>
          <cell r="EO827">
            <v>0</v>
          </cell>
          <cell r="EP827">
            <v>0</v>
          </cell>
          <cell r="EQ827">
            <v>0</v>
          </cell>
          <cell r="ER827">
            <v>0</v>
          </cell>
          <cell r="ES827">
            <v>0</v>
          </cell>
          <cell r="ET827">
            <v>0</v>
          </cell>
          <cell r="EV827">
            <v>0</v>
          </cell>
          <cell r="EW827">
            <v>0</v>
          </cell>
          <cell r="EX827">
            <v>0</v>
          </cell>
          <cell r="EY827">
            <v>0</v>
          </cell>
          <cell r="EZ827">
            <v>0</v>
          </cell>
          <cell r="FA827">
            <v>0</v>
          </cell>
          <cell r="FB827">
            <v>0</v>
          </cell>
          <cell r="FC827">
            <v>0</v>
          </cell>
          <cell r="FD827">
            <v>0</v>
          </cell>
          <cell r="FE827">
            <v>0</v>
          </cell>
          <cell r="FF827">
            <v>0</v>
          </cell>
          <cell r="FG827">
            <v>0</v>
          </cell>
          <cell r="FH827">
            <v>0</v>
          </cell>
          <cell r="FI827">
            <v>0</v>
          </cell>
          <cell r="FJ827">
            <v>0</v>
          </cell>
          <cell r="FK827">
            <v>0</v>
          </cell>
          <cell r="FL827">
            <v>0</v>
          </cell>
          <cell r="FM827">
            <v>0</v>
          </cell>
          <cell r="FN827">
            <v>0</v>
          </cell>
        </row>
        <row r="828">
          <cell r="E828" t="str">
            <v>Иные объекты благоустройства</v>
          </cell>
          <cell r="F828" t="str">
            <v>На балансе муниципального бюджетного учреждения</v>
          </cell>
          <cell r="G828">
            <v>0</v>
          </cell>
          <cell r="H828">
            <v>966</v>
          </cell>
          <cell r="I828">
            <v>966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2160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360</v>
          </cell>
          <cell r="AU828">
            <v>6</v>
          </cell>
          <cell r="AV828">
            <v>0</v>
          </cell>
          <cell r="AW828">
            <v>0</v>
          </cell>
          <cell r="AX828">
            <v>0</v>
          </cell>
          <cell r="AY828">
            <v>0</v>
          </cell>
          <cell r="BA828">
            <v>0</v>
          </cell>
          <cell r="BB828">
            <v>0</v>
          </cell>
          <cell r="BC828">
            <v>0</v>
          </cell>
          <cell r="BD828">
            <v>600</v>
          </cell>
          <cell r="BE828">
            <v>0</v>
          </cell>
          <cell r="BF828">
            <v>0</v>
          </cell>
          <cell r="BG828">
            <v>0</v>
          </cell>
          <cell r="BH828">
            <v>0</v>
          </cell>
          <cell r="BK828">
            <v>0</v>
          </cell>
          <cell r="BL828">
            <v>0</v>
          </cell>
          <cell r="BM828">
            <v>0</v>
          </cell>
          <cell r="BN828">
            <v>0</v>
          </cell>
          <cell r="BO828">
            <v>0</v>
          </cell>
          <cell r="BP828">
            <v>0</v>
          </cell>
          <cell r="BQ828">
            <v>0</v>
          </cell>
          <cell r="BR828">
            <v>0</v>
          </cell>
          <cell r="BS828">
            <v>0</v>
          </cell>
          <cell r="BT828">
            <v>0</v>
          </cell>
          <cell r="BU828">
            <v>0</v>
          </cell>
          <cell r="BV828">
            <v>0</v>
          </cell>
          <cell r="BW828">
            <v>0</v>
          </cell>
          <cell r="BX828">
            <v>0</v>
          </cell>
          <cell r="BY828">
            <v>0</v>
          </cell>
          <cell r="BZ828">
            <v>0</v>
          </cell>
          <cell r="CA828">
            <v>0</v>
          </cell>
          <cell r="CB828">
            <v>0</v>
          </cell>
          <cell r="CD828">
            <v>0</v>
          </cell>
          <cell r="CE828">
            <v>0</v>
          </cell>
          <cell r="CF828">
            <v>0</v>
          </cell>
          <cell r="CG828">
            <v>0</v>
          </cell>
          <cell r="CH828">
            <v>0</v>
          </cell>
          <cell r="CI828">
            <v>0</v>
          </cell>
          <cell r="CJ828">
            <v>0</v>
          </cell>
          <cell r="CK828">
            <v>0</v>
          </cell>
          <cell r="CL828">
            <v>0</v>
          </cell>
          <cell r="CM828">
            <v>0</v>
          </cell>
          <cell r="CO828">
            <v>0</v>
          </cell>
          <cell r="CP828">
            <v>0</v>
          </cell>
          <cell r="CQ828">
            <v>0</v>
          </cell>
          <cell r="CR828">
            <v>0</v>
          </cell>
          <cell r="CS828">
            <v>0</v>
          </cell>
          <cell r="CT828">
            <v>0</v>
          </cell>
          <cell r="CU828">
            <v>0</v>
          </cell>
          <cell r="CV828">
            <v>0</v>
          </cell>
          <cell r="CW828">
            <v>0</v>
          </cell>
          <cell r="CZ828">
            <v>0</v>
          </cell>
          <cell r="DA828">
            <v>0</v>
          </cell>
          <cell r="DB828">
            <v>0</v>
          </cell>
          <cell r="DC828">
            <v>0</v>
          </cell>
          <cell r="DD828">
            <v>0</v>
          </cell>
          <cell r="DE828">
            <v>0</v>
          </cell>
          <cell r="DF828">
            <v>0</v>
          </cell>
          <cell r="DG828">
            <v>0</v>
          </cell>
          <cell r="DH828">
            <v>0</v>
          </cell>
          <cell r="DI828">
            <v>0</v>
          </cell>
          <cell r="DK828">
            <v>0</v>
          </cell>
          <cell r="DL828">
            <v>0</v>
          </cell>
          <cell r="DM828">
            <v>0</v>
          </cell>
          <cell r="DN828">
            <v>0</v>
          </cell>
          <cell r="DO828">
            <v>0</v>
          </cell>
          <cell r="DP828">
            <v>0</v>
          </cell>
          <cell r="DQ828">
            <v>0</v>
          </cell>
          <cell r="DR828">
            <v>0</v>
          </cell>
          <cell r="DS828">
            <v>0</v>
          </cell>
          <cell r="DT828">
            <v>0</v>
          </cell>
          <cell r="DU828">
            <v>0</v>
          </cell>
          <cell r="DV828">
            <v>0</v>
          </cell>
          <cell r="DW828">
            <v>0</v>
          </cell>
          <cell r="DY828">
            <v>0</v>
          </cell>
          <cell r="DZ828">
            <v>0</v>
          </cell>
          <cell r="EA828">
            <v>0</v>
          </cell>
          <cell r="EB828">
            <v>0</v>
          </cell>
          <cell r="EC828">
            <v>0</v>
          </cell>
          <cell r="ED828">
            <v>0</v>
          </cell>
          <cell r="EE828">
            <v>0</v>
          </cell>
          <cell r="EF828">
            <v>0</v>
          </cell>
          <cell r="EG828">
            <v>0</v>
          </cell>
          <cell r="EH828">
            <v>0</v>
          </cell>
          <cell r="EI828">
            <v>0</v>
          </cell>
          <cell r="EK828">
            <v>0</v>
          </cell>
          <cell r="EL828">
            <v>0</v>
          </cell>
          <cell r="EM828">
            <v>0</v>
          </cell>
          <cell r="EN828">
            <v>0</v>
          </cell>
          <cell r="EO828">
            <v>0</v>
          </cell>
          <cell r="EP828">
            <v>0</v>
          </cell>
          <cell r="EQ828">
            <v>0</v>
          </cell>
          <cell r="ER828">
            <v>0</v>
          </cell>
          <cell r="ES828">
            <v>0</v>
          </cell>
          <cell r="ET828">
            <v>0</v>
          </cell>
          <cell r="EV828">
            <v>0</v>
          </cell>
          <cell r="EW828">
            <v>0</v>
          </cell>
          <cell r="EX828">
            <v>0</v>
          </cell>
          <cell r="EY828">
            <v>0</v>
          </cell>
          <cell r="EZ828">
            <v>0</v>
          </cell>
          <cell r="FA828">
            <v>0</v>
          </cell>
          <cell r="FB828">
            <v>0</v>
          </cell>
          <cell r="FC828">
            <v>0</v>
          </cell>
          <cell r="FD828">
            <v>0</v>
          </cell>
          <cell r="FE828">
            <v>0</v>
          </cell>
          <cell r="FF828">
            <v>0</v>
          </cell>
          <cell r="FG828">
            <v>0</v>
          </cell>
          <cell r="FH828">
            <v>0</v>
          </cell>
          <cell r="FI828">
            <v>0</v>
          </cell>
          <cell r="FJ828">
            <v>0</v>
          </cell>
          <cell r="FK828">
            <v>0</v>
          </cell>
          <cell r="FL828">
            <v>0</v>
          </cell>
          <cell r="FM828">
            <v>0</v>
          </cell>
          <cell r="FN828">
            <v>0</v>
          </cell>
        </row>
        <row r="829">
          <cell r="E829" t="str">
            <v>Иные объекты благоустройства</v>
          </cell>
          <cell r="F829" t="str">
            <v>На балансе муниципального бюджетного учреждения</v>
          </cell>
          <cell r="G829">
            <v>0</v>
          </cell>
          <cell r="H829">
            <v>229</v>
          </cell>
          <cell r="I829">
            <v>229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228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76</v>
          </cell>
          <cell r="AU829">
            <v>3</v>
          </cell>
          <cell r="AV829">
            <v>0</v>
          </cell>
          <cell r="AW829">
            <v>0</v>
          </cell>
          <cell r="AX829">
            <v>0</v>
          </cell>
          <cell r="AY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150</v>
          </cell>
          <cell r="BE829">
            <v>0</v>
          </cell>
          <cell r="BF829">
            <v>0</v>
          </cell>
          <cell r="BG829">
            <v>0</v>
          </cell>
          <cell r="BH829">
            <v>0</v>
          </cell>
          <cell r="BK829">
            <v>0</v>
          </cell>
          <cell r="BL829">
            <v>0</v>
          </cell>
          <cell r="BM829">
            <v>0</v>
          </cell>
          <cell r="BN829">
            <v>0</v>
          </cell>
          <cell r="BO829">
            <v>0</v>
          </cell>
          <cell r="BP829">
            <v>0</v>
          </cell>
          <cell r="BQ829">
            <v>0</v>
          </cell>
          <cell r="BR829">
            <v>0</v>
          </cell>
          <cell r="BS829">
            <v>0</v>
          </cell>
          <cell r="BT829">
            <v>0</v>
          </cell>
          <cell r="BU829">
            <v>0</v>
          </cell>
          <cell r="BV829">
            <v>0</v>
          </cell>
          <cell r="BW829">
            <v>0</v>
          </cell>
          <cell r="BX829">
            <v>0</v>
          </cell>
          <cell r="BY829">
            <v>0</v>
          </cell>
          <cell r="BZ829">
            <v>0</v>
          </cell>
          <cell r="CA829">
            <v>0</v>
          </cell>
          <cell r="CB829">
            <v>0</v>
          </cell>
          <cell r="CD829">
            <v>0</v>
          </cell>
          <cell r="CE829">
            <v>0</v>
          </cell>
          <cell r="CF829">
            <v>0</v>
          </cell>
          <cell r="CG829">
            <v>0</v>
          </cell>
          <cell r="CH829">
            <v>0</v>
          </cell>
          <cell r="CI829">
            <v>0</v>
          </cell>
          <cell r="CJ829">
            <v>0</v>
          </cell>
          <cell r="CK829">
            <v>0</v>
          </cell>
          <cell r="CL829">
            <v>0</v>
          </cell>
          <cell r="CM829">
            <v>0</v>
          </cell>
          <cell r="CO829">
            <v>0</v>
          </cell>
          <cell r="CP829">
            <v>0</v>
          </cell>
          <cell r="CQ829">
            <v>0</v>
          </cell>
          <cell r="CR829">
            <v>0</v>
          </cell>
          <cell r="CS829">
            <v>0</v>
          </cell>
          <cell r="CT829">
            <v>0</v>
          </cell>
          <cell r="CU829">
            <v>0</v>
          </cell>
          <cell r="CV829">
            <v>0</v>
          </cell>
          <cell r="CW829">
            <v>0</v>
          </cell>
          <cell r="CZ829">
            <v>0</v>
          </cell>
          <cell r="DA829">
            <v>0</v>
          </cell>
          <cell r="DB829">
            <v>0</v>
          </cell>
          <cell r="DC829">
            <v>0</v>
          </cell>
          <cell r="DD829">
            <v>0</v>
          </cell>
          <cell r="DE829">
            <v>0</v>
          </cell>
          <cell r="DF829">
            <v>0</v>
          </cell>
          <cell r="DG829">
            <v>0</v>
          </cell>
          <cell r="DH829">
            <v>0</v>
          </cell>
          <cell r="DI829">
            <v>0</v>
          </cell>
          <cell r="DK829">
            <v>0</v>
          </cell>
          <cell r="DL829">
            <v>0</v>
          </cell>
          <cell r="DM829">
            <v>0</v>
          </cell>
          <cell r="DN829">
            <v>0</v>
          </cell>
          <cell r="DO829">
            <v>0</v>
          </cell>
          <cell r="DP829">
            <v>0</v>
          </cell>
          <cell r="DQ829">
            <v>0</v>
          </cell>
          <cell r="DR829">
            <v>0</v>
          </cell>
          <cell r="DS829">
            <v>0</v>
          </cell>
          <cell r="DT829">
            <v>0</v>
          </cell>
          <cell r="DU829">
            <v>0</v>
          </cell>
          <cell r="DV829">
            <v>0</v>
          </cell>
          <cell r="DW829">
            <v>0</v>
          </cell>
          <cell r="DY829">
            <v>0</v>
          </cell>
          <cell r="DZ829">
            <v>0</v>
          </cell>
          <cell r="EA829">
            <v>0</v>
          </cell>
          <cell r="EB829">
            <v>0</v>
          </cell>
          <cell r="EC829">
            <v>0</v>
          </cell>
          <cell r="ED829">
            <v>0</v>
          </cell>
          <cell r="EE829">
            <v>0</v>
          </cell>
          <cell r="EF829">
            <v>0</v>
          </cell>
          <cell r="EG829">
            <v>0</v>
          </cell>
          <cell r="EH829">
            <v>0</v>
          </cell>
          <cell r="EI829">
            <v>0</v>
          </cell>
          <cell r="EK829">
            <v>0</v>
          </cell>
          <cell r="EL829">
            <v>0</v>
          </cell>
          <cell r="EM829">
            <v>0</v>
          </cell>
          <cell r="EN829">
            <v>0</v>
          </cell>
          <cell r="EO829">
            <v>0</v>
          </cell>
          <cell r="EP829">
            <v>0</v>
          </cell>
          <cell r="EQ829">
            <v>0</v>
          </cell>
          <cell r="ER829">
            <v>0</v>
          </cell>
          <cell r="ES829">
            <v>0</v>
          </cell>
          <cell r="ET829">
            <v>0</v>
          </cell>
          <cell r="EV829">
            <v>0</v>
          </cell>
          <cell r="EW829">
            <v>0</v>
          </cell>
          <cell r="EX829">
            <v>0</v>
          </cell>
          <cell r="EY829">
            <v>0</v>
          </cell>
          <cell r="EZ829">
            <v>0</v>
          </cell>
          <cell r="FA829">
            <v>0</v>
          </cell>
          <cell r="FB829">
            <v>0</v>
          </cell>
          <cell r="FC829">
            <v>0</v>
          </cell>
          <cell r="FD829">
            <v>0</v>
          </cell>
          <cell r="FE829">
            <v>0</v>
          </cell>
          <cell r="FF829">
            <v>0</v>
          </cell>
          <cell r="FG829">
            <v>0</v>
          </cell>
          <cell r="FH829">
            <v>0</v>
          </cell>
          <cell r="FI829">
            <v>0</v>
          </cell>
          <cell r="FJ829">
            <v>0</v>
          </cell>
          <cell r="FK829">
            <v>0</v>
          </cell>
          <cell r="FL829">
            <v>0</v>
          </cell>
          <cell r="FM829">
            <v>0</v>
          </cell>
          <cell r="FN829">
            <v>0</v>
          </cell>
        </row>
        <row r="830">
          <cell r="E830" t="str">
            <v>Иные объекты благоустройства</v>
          </cell>
          <cell r="F830" t="str">
            <v>На балансе муниципального бюджетного учреждения</v>
          </cell>
          <cell r="G830">
            <v>0</v>
          </cell>
          <cell r="H830">
            <v>525</v>
          </cell>
          <cell r="I830">
            <v>525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2084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521</v>
          </cell>
          <cell r="AU830">
            <v>4</v>
          </cell>
          <cell r="AV830">
            <v>0</v>
          </cell>
          <cell r="AW830">
            <v>0</v>
          </cell>
          <cell r="AX830">
            <v>0</v>
          </cell>
          <cell r="AY830">
            <v>0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>
            <v>0</v>
          </cell>
          <cell r="BH830">
            <v>0</v>
          </cell>
          <cell r="BK830">
            <v>0</v>
          </cell>
          <cell r="BL830">
            <v>0</v>
          </cell>
          <cell r="BM830">
            <v>0</v>
          </cell>
          <cell r="BN830">
            <v>0</v>
          </cell>
          <cell r="BO830">
            <v>0</v>
          </cell>
          <cell r="BP830">
            <v>0</v>
          </cell>
          <cell r="BQ830">
            <v>0</v>
          </cell>
          <cell r="BR830">
            <v>0</v>
          </cell>
          <cell r="BS830">
            <v>0</v>
          </cell>
          <cell r="BT830">
            <v>0</v>
          </cell>
          <cell r="BU830">
            <v>0</v>
          </cell>
          <cell r="BV830">
            <v>0</v>
          </cell>
          <cell r="BW830">
            <v>0</v>
          </cell>
          <cell r="BX830">
            <v>0</v>
          </cell>
          <cell r="BY830">
            <v>0</v>
          </cell>
          <cell r="BZ830">
            <v>0</v>
          </cell>
          <cell r="CA830">
            <v>0</v>
          </cell>
          <cell r="CB830">
            <v>0</v>
          </cell>
          <cell r="CD830">
            <v>0</v>
          </cell>
          <cell r="CE830">
            <v>0</v>
          </cell>
          <cell r="CF830">
            <v>0</v>
          </cell>
          <cell r="CG830">
            <v>0</v>
          </cell>
          <cell r="CH830">
            <v>0</v>
          </cell>
          <cell r="CI830">
            <v>0</v>
          </cell>
          <cell r="CJ830">
            <v>0</v>
          </cell>
          <cell r="CK830">
            <v>0</v>
          </cell>
          <cell r="CL830">
            <v>0</v>
          </cell>
          <cell r="CM830">
            <v>0</v>
          </cell>
          <cell r="CO830">
            <v>0</v>
          </cell>
          <cell r="CP830">
            <v>0</v>
          </cell>
          <cell r="CQ830">
            <v>0</v>
          </cell>
          <cell r="CR830">
            <v>0</v>
          </cell>
          <cell r="CS830">
            <v>0</v>
          </cell>
          <cell r="CT830">
            <v>0</v>
          </cell>
          <cell r="CU830">
            <v>0</v>
          </cell>
          <cell r="CV830">
            <v>0</v>
          </cell>
          <cell r="CW830">
            <v>0</v>
          </cell>
          <cell r="CZ830">
            <v>0</v>
          </cell>
          <cell r="DA830">
            <v>0</v>
          </cell>
          <cell r="DB830">
            <v>0</v>
          </cell>
          <cell r="DC830">
            <v>0</v>
          </cell>
          <cell r="DD830">
            <v>0</v>
          </cell>
          <cell r="DE830">
            <v>0</v>
          </cell>
          <cell r="DF830">
            <v>0</v>
          </cell>
          <cell r="DG830">
            <v>0</v>
          </cell>
          <cell r="DH830">
            <v>0</v>
          </cell>
          <cell r="DI830">
            <v>0</v>
          </cell>
          <cell r="DK830">
            <v>0</v>
          </cell>
          <cell r="DL830">
            <v>0</v>
          </cell>
          <cell r="DM830">
            <v>0</v>
          </cell>
          <cell r="DN830">
            <v>0</v>
          </cell>
          <cell r="DO830">
            <v>0</v>
          </cell>
          <cell r="DP830">
            <v>0</v>
          </cell>
          <cell r="DQ830">
            <v>0</v>
          </cell>
          <cell r="DR830">
            <v>0</v>
          </cell>
          <cell r="DS830">
            <v>0</v>
          </cell>
          <cell r="DT830">
            <v>0</v>
          </cell>
          <cell r="DU830">
            <v>0</v>
          </cell>
          <cell r="DV830">
            <v>0</v>
          </cell>
          <cell r="DW830">
            <v>0</v>
          </cell>
          <cell r="DY830">
            <v>0</v>
          </cell>
          <cell r="DZ830">
            <v>0</v>
          </cell>
          <cell r="EA830">
            <v>0</v>
          </cell>
          <cell r="EB830">
            <v>0</v>
          </cell>
          <cell r="EC830">
            <v>0</v>
          </cell>
          <cell r="ED830">
            <v>0</v>
          </cell>
          <cell r="EE830">
            <v>0</v>
          </cell>
          <cell r="EF830">
            <v>0</v>
          </cell>
          <cell r="EG830">
            <v>0</v>
          </cell>
          <cell r="EH830">
            <v>0</v>
          </cell>
          <cell r="EI830">
            <v>0</v>
          </cell>
          <cell r="EK830">
            <v>0</v>
          </cell>
          <cell r="EL830">
            <v>0</v>
          </cell>
          <cell r="EM830">
            <v>0</v>
          </cell>
          <cell r="EN830">
            <v>0</v>
          </cell>
          <cell r="EO830">
            <v>0</v>
          </cell>
          <cell r="EP830">
            <v>0</v>
          </cell>
          <cell r="EQ830">
            <v>0</v>
          </cell>
          <cell r="ER830">
            <v>0</v>
          </cell>
          <cell r="ES830">
            <v>0</v>
          </cell>
          <cell r="ET830">
            <v>0</v>
          </cell>
          <cell r="EV830">
            <v>0</v>
          </cell>
          <cell r="EW830">
            <v>0</v>
          </cell>
          <cell r="EX830">
            <v>0</v>
          </cell>
          <cell r="EY830">
            <v>0</v>
          </cell>
          <cell r="EZ830">
            <v>0</v>
          </cell>
          <cell r="FA830">
            <v>0</v>
          </cell>
          <cell r="FB830">
            <v>0</v>
          </cell>
          <cell r="FC830">
            <v>0</v>
          </cell>
          <cell r="FD830">
            <v>0</v>
          </cell>
          <cell r="FE830">
            <v>0</v>
          </cell>
          <cell r="FF830">
            <v>0</v>
          </cell>
          <cell r="FG830">
            <v>0</v>
          </cell>
          <cell r="FH830">
            <v>0</v>
          </cell>
          <cell r="FI830">
            <v>0</v>
          </cell>
          <cell r="FJ830">
            <v>0</v>
          </cell>
          <cell r="FK830">
            <v>0</v>
          </cell>
          <cell r="FL830">
            <v>0</v>
          </cell>
          <cell r="FM830">
            <v>0</v>
          </cell>
          <cell r="FN830">
            <v>0</v>
          </cell>
        </row>
        <row r="831">
          <cell r="E831" t="str">
            <v>Иные объекты благоустройства</v>
          </cell>
          <cell r="F831" t="str">
            <v>На балансе муниципального бюджетного учреждения</v>
          </cell>
          <cell r="G831">
            <v>0</v>
          </cell>
          <cell r="H831">
            <v>1973</v>
          </cell>
          <cell r="I831">
            <v>1973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5910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1970</v>
          </cell>
          <cell r="AU831">
            <v>3</v>
          </cell>
          <cell r="AV831">
            <v>0</v>
          </cell>
          <cell r="AW831">
            <v>0</v>
          </cell>
          <cell r="AX831">
            <v>0</v>
          </cell>
          <cell r="AY831">
            <v>0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>
            <v>0</v>
          </cell>
          <cell r="BH831">
            <v>0</v>
          </cell>
          <cell r="BK831">
            <v>0</v>
          </cell>
          <cell r="BL831">
            <v>0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  <cell r="BQ831">
            <v>0</v>
          </cell>
          <cell r="BR831">
            <v>0</v>
          </cell>
          <cell r="BS831">
            <v>0</v>
          </cell>
          <cell r="BT831">
            <v>0</v>
          </cell>
          <cell r="BU831">
            <v>0</v>
          </cell>
          <cell r="BV831">
            <v>0</v>
          </cell>
          <cell r="BW831">
            <v>0</v>
          </cell>
          <cell r="BX831">
            <v>0</v>
          </cell>
          <cell r="BY831">
            <v>0</v>
          </cell>
          <cell r="BZ831">
            <v>0</v>
          </cell>
          <cell r="CA831">
            <v>0</v>
          </cell>
          <cell r="CB831">
            <v>0</v>
          </cell>
          <cell r="CD831">
            <v>0</v>
          </cell>
          <cell r="CE831">
            <v>0</v>
          </cell>
          <cell r="CF831">
            <v>0</v>
          </cell>
          <cell r="CG831">
            <v>0</v>
          </cell>
          <cell r="CH831">
            <v>0</v>
          </cell>
          <cell r="CI831">
            <v>0</v>
          </cell>
          <cell r="CJ831">
            <v>0</v>
          </cell>
          <cell r="CK831">
            <v>0</v>
          </cell>
          <cell r="CL831">
            <v>0</v>
          </cell>
          <cell r="CM831">
            <v>0</v>
          </cell>
          <cell r="CO831">
            <v>0</v>
          </cell>
          <cell r="CP831">
            <v>0</v>
          </cell>
          <cell r="CQ831">
            <v>0</v>
          </cell>
          <cell r="CR831">
            <v>0</v>
          </cell>
          <cell r="CS831">
            <v>0</v>
          </cell>
          <cell r="CT831">
            <v>0</v>
          </cell>
          <cell r="CU831">
            <v>0</v>
          </cell>
          <cell r="CV831">
            <v>0</v>
          </cell>
          <cell r="CW831">
            <v>0</v>
          </cell>
          <cell r="CZ831">
            <v>0</v>
          </cell>
          <cell r="DA831">
            <v>0</v>
          </cell>
          <cell r="DB831">
            <v>0</v>
          </cell>
          <cell r="DC831">
            <v>0</v>
          </cell>
          <cell r="DD831">
            <v>0</v>
          </cell>
          <cell r="DE831">
            <v>0</v>
          </cell>
          <cell r="DF831">
            <v>0</v>
          </cell>
          <cell r="DG831">
            <v>0</v>
          </cell>
          <cell r="DH831">
            <v>0</v>
          </cell>
          <cell r="DI831">
            <v>0</v>
          </cell>
          <cell r="DK831">
            <v>0</v>
          </cell>
          <cell r="DL831">
            <v>0</v>
          </cell>
          <cell r="DM831">
            <v>0</v>
          </cell>
          <cell r="DN831">
            <v>0</v>
          </cell>
          <cell r="DO831">
            <v>0</v>
          </cell>
          <cell r="DP831">
            <v>0</v>
          </cell>
          <cell r="DQ831">
            <v>0</v>
          </cell>
          <cell r="DR831">
            <v>0</v>
          </cell>
          <cell r="DS831">
            <v>0</v>
          </cell>
          <cell r="DT831">
            <v>0</v>
          </cell>
          <cell r="DU831">
            <v>0</v>
          </cell>
          <cell r="DV831">
            <v>0</v>
          </cell>
          <cell r="DW831">
            <v>0</v>
          </cell>
          <cell r="DY831">
            <v>0</v>
          </cell>
          <cell r="DZ831">
            <v>0</v>
          </cell>
          <cell r="EA831">
            <v>0</v>
          </cell>
          <cell r="EB831">
            <v>0</v>
          </cell>
          <cell r="EC831">
            <v>0</v>
          </cell>
          <cell r="ED831">
            <v>0</v>
          </cell>
          <cell r="EE831">
            <v>0</v>
          </cell>
          <cell r="EF831">
            <v>0</v>
          </cell>
          <cell r="EG831">
            <v>0</v>
          </cell>
          <cell r="EH831">
            <v>0</v>
          </cell>
          <cell r="EI831">
            <v>0</v>
          </cell>
          <cell r="EK831">
            <v>0</v>
          </cell>
          <cell r="EL831">
            <v>0</v>
          </cell>
          <cell r="EM831">
            <v>0</v>
          </cell>
          <cell r="EN831">
            <v>0</v>
          </cell>
          <cell r="EO831">
            <v>0</v>
          </cell>
          <cell r="EP831">
            <v>0</v>
          </cell>
          <cell r="EQ831">
            <v>0</v>
          </cell>
          <cell r="ER831">
            <v>0</v>
          </cell>
          <cell r="ES831">
            <v>0</v>
          </cell>
          <cell r="ET831">
            <v>0</v>
          </cell>
          <cell r="EV831">
            <v>0</v>
          </cell>
          <cell r="EW831">
            <v>0</v>
          </cell>
          <cell r="EX831">
            <v>0</v>
          </cell>
          <cell r="EY831">
            <v>0</v>
          </cell>
          <cell r="EZ831">
            <v>0</v>
          </cell>
          <cell r="FA831">
            <v>0</v>
          </cell>
          <cell r="FB831">
            <v>0</v>
          </cell>
          <cell r="FC831">
            <v>0</v>
          </cell>
          <cell r="FD831">
            <v>0</v>
          </cell>
          <cell r="FE831">
            <v>0</v>
          </cell>
          <cell r="FF831">
            <v>0</v>
          </cell>
          <cell r="FG831">
            <v>0</v>
          </cell>
          <cell r="FH831">
            <v>0</v>
          </cell>
          <cell r="FI831">
            <v>0</v>
          </cell>
          <cell r="FJ831">
            <v>0</v>
          </cell>
          <cell r="FK831">
            <v>0</v>
          </cell>
          <cell r="FL831">
            <v>0</v>
          </cell>
          <cell r="FM831">
            <v>0</v>
          </cell>
          <cell r="FN831">
            <v>0</v>
          </cell>
        </row>
        <row r="832">
          <cell r="E832" t="str">
            <v>Иные объекты благоустройства</v>
          </cell>
          <cell r="F832" t="str">
            <v>На балансе муниципального бюджетного учреждения</v>
          </cell>
          <cell r="G832">
            <v>0</v>
          </cell>
          <cell r="H832">
            <v>808</v>
          </cell>
          <cell r="I832">
            <v>808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2415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805</v>
          </cell>
          <cell r="AU832">
            <v>3</v>
          </cell>
          <cell r="AV832">
            <v>0</v>
          </cell>
          <cell r="AW832">
            <v>0</v>
          </cell>
          <cell r="AX832">
            <v>0</v>
          </cell>
          <cell r="AY832">
            <v>0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K832">
            <v>0</v>
          </cell>
          <cell r="BL832">
            <v>0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  <cell r="BQ832">
            <v>0</v>
          </cell>
          <cell r="BR832">
            <v>0</v>
          </cell>
          <cell r="BS832">
            <v>0</v>
          </cell>
          <cell r="BT832">
            <v>0</v>
          </cell>
          <cell r="BU832">
            <v>0</v>
          </cell>
          <cell r="BV832">
            <v>0</v>
          </cell>
          <cell r="BW832">
            <v>0</v>
          </cell>
          <cell r="BX832">
            <v>0</v>
          </cell>
          <cell r="BY832">
            <v>0</v>
          </cell>
          <cell r="BZ832">
            <v>0</v>
          </cell>
          <cell r="CA832">
            <v>0</v>
          </cell>
          <cell r="CB832">
            <v>0</v>
          </cell>
          <cell r="CD832">
            <v>0</v>
          </cell>
          <cell r="CE832">
            <v>0</v>
          </cell>
          <cell r="CF832">
            <v>0</v>
          </cell>
          <cell r="CG832">
            <v>0</v>
          </cell>
          <cell r="CH832">
            <v>0</v>
          </cell>
          <cell r="CI832">
            <v>0</v>
          </cell>
          <cell r="CJ832">
            <v>0</v>
          </cell>
          <cell r="CK832">
            <v>0</v>
          </cell>
          <cell r="CL832">
            <v>0</v>
          </cell>
          <cell r="CM832">
            <v>0</v>
          </cell>
          <cell r="CO832">
            <v>0</v>
          </cell>
          <cell r="CP832">
            <v>0</v>
          </cell>
          <cell r="CQ832">
            <v>0</v>
          </cell>
          <cell r="CR832">
            <v>0</v>
          </cell>
          <cell r="CS832">
            <v>0</v>
          </cell>
          <cell r="CT832">
            <v>0</v>
          </cell>
          <cell r="CU832">
            <v>0</v>
          </cell>
          <cell r="CV832">
            <v>0</v>
          </cell>
          <cell r="CW832">
            <v>0</v>
          </cell>
          <cell r="CZ832">
            <v>0</v>
          </cell>
          <cell r="DA832">
            <v>0</v>
          </cell>
          <cell r="DB832">
            <v>0</v>
          </cell>
          <cell r="DC832">
            <v>0</v>
          </cell>
          <cell r="DD832">
            <v>0</v>
          </cell>
          <cell r="DE832">
            <v>0</v>
          </cell>
          <cell r="DF832">
            <v>0</v>
          </cell>
          <cell r="DG832">
            <v>0</v>
          </cell>
          <cell r="DH832">
            <v>0</v>
          </cell>
          <cell r="DI832">
            <v>0</v>
          </cell>
          <cell r="DK832">
            <v>0</v>
          </cell>
          <cell r="DL832">
            <v>0</v>
          </cell>
          <cell r="DM832">
            <v>0</v>
          </cell>
          <cell r="DN832">
            <v>0</v>
          </cell>
          <cell r="DO832">
            <v>0</v>
          </cell>
          <cell r="DP832">
            <v>0</v>
          </cell>
          <cell r="DQ832">
            <v>0</v>
          </cell>
          <cell r="DR832">
            <v>0</v>
          </cell>
          <cell r="DS832">
            <v>0</v>
          </cell>
          <cell r="DT832">
            <v>0</v>
          </cell>
          <cell r="DU832">
            <v>0</v>
          </cell>
          <cell r="DV832">
            <v>0</v>
          </cell>
          <cell r="DW832">
            <v>0</v>
          </cell>
          <cell r="DY832">
            <v>0</v>
          </cell>
          <cell r="DZ832">
            <v>0</v>
          </cell>
          <cell r="EA832">
            <v>0</v>
          </cell>
          <cell r="EB832">
            <v>0</v>
          </cell>
          <cell r="EC832">
            <v>0</v>
          </cell>
          <cell r="ED832">
            <v>0</v>
          </cell>
          <cell r="EE832">
            <v>0</v>
          </cell>
          <cell r="EF832">
            <v>0</v>
          </cell>
          <cell r="EG832">
            <v>0</v>
          </cell>
          <cell r="EH832">
            <v>0</v>
          </cell>
          <cell r="EI832">
            <v>0</v>
          </cell>
          <cell r="EK832">
            <v>0</v>
          </cell>
          <cell r="EL832">
            <v>0</v>
          </cell>
          <cell r="EM832">
            <v>0</v>
          </cell>
          <cell r="EN832">
            <v>0</v>
          </cell>
          <cell r="EO832">
            <v>0</v>
          </cell>
          <cell r="EP832">
            <v>0</v>
          </cell>
          <cell r="EQ832">
            <v>0</v>
          </cell>
          <cell r="ER832">
            <v>0</v>
          </cell>
          <cell r="ES832">
            <v>0</v>
          </cell>
          <cell r="ET832">
            <v>0</v>
          </cell>
          <cell r="EV832">
            <v>0</v>
          </cell>
          <cell r="EW832">
            <v>0</v>
          </cell>
          <cell r="EX832">
            <v>0</v>
          </cell>
          <cell r="EY832">
            <v>0</v>
          </cell>
          <cell r="EZ832">
            <v>0</v>
          </cell>
          <cell r="FA832">
            <v>0</v>
          </cell>
          <cell r="FB832">
            <v>0</v>
          </cell>
          <cell r="FC832">
            <v>0</v>
          </cell>
          <cell r="FD832">
            <v>0</v>
          </cell>
          <cell r="FE832">
            <v>0</v>
          </cell>
          <cell r="FF832">
            <v>0</v>
          </cell>
          <cell r="FG832">
            <v>0</v>
          </cell>
          <cell r="FH832">
            <v>0</v>
          </cell>
          <cell r="FI832">
            <v>0</v>
          </cell>
          <cell r="FJ832">
            <v>0</v>
          </cell>
          <cell r="FK832">
            <v>0</v>
          </cell>
          <cell r="FL832">
            <v>0</v>
          </cell>
          <cell r="FM832">
            <v>0</v>
          </cell>
          <cell r="FN832">
            <v>0</v>
          </cell>
        </row>
        <row r="833">
          <cell r="E833" t="str">
            <v>Иные объекты благоустройства</v>
          </cell>
          <cell r="F833" t="str">
            <v>На балансе муниципального бюджетного учреждения</v>
          </cell>
          <cell r="G833">
            <v>0</v>
          </cell>
          <cell r="H833">
            <v>229</v>
          </cell>
          <cell r="I833">
            <v>229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678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226</v>
          </cell>
          <cell r="AU833">
            <v>3</v>
          </cell>
          <cell r="AV833">
            <v>0</v>
          </cell>
          <cell r="AW833">
            <v>0</v>
          </cell>
          <cell r="AX833">
            <v>0</v>
          </cell>
          <cell r="AY833">
            <v>0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K833">
            <v>0</v>
          </cell>
          <cell r="BL833">
            <v>0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  <cell r="BQ833">
            <v>0</v>
          </cell>
          <cell r="BR833">
            <v>0</v>
          </cell>
          <cell r="BS833">
            <v>0</v>
          </cell>
          <cell r="BT833">
            <v>0</v>
          </cell>
          <cell r="BU833">
            <v>0</v>
          </cell>
          <cell r="BV833">
            <v>0</v>
          </cell>
          <cell r="BW833">
            <v>0</v>
          </cell>
          <cell r="BX833">
            <v>0</v>
          </cell>
          <cell r="BY833">
            <v>0</v>
          </cell>
          <cell r="BZ833">
            <v>0</v>
          </cell>
          <cell r="CA833">
            <v>0</v>
          </cell>
          <cell r="CB833">
            <v>0</v>
          </cell>
          <cell r="CD833">
            <v>0</v>
          </cell>
          <cell r="CE833">
            <v>0</v>
          </cell>
          <cell r="CF833">
            <v>0</v>
          </cell>
          <cell r="CG833">
            <v>0</v>
          </cell>
          <cell r="CH833">
            <v>0</v>
          </cell>
          <cell r="CI833">
            <v>0</v>
          </cell>
          <cell r="CJ833">
            <v>0</v>
          </cell>
          <cell r="CK833">
            <v>0</v>
          </cell>
          <cell r="CL833">
            <v>0</v>
          </cell>
          <cell r="CM833">
            <v>0</v>
          </cell>
          <cell r="CO833">
            <v>0</v>
          </cell>
          <cell r="CP833">
            <v>0</v>
          </cell>
          <cell r="CQ833">
            <v>0</v>
          </cell>
          <cell r="CR833">
            <v>0</v>
          </cell>
          <cell r="CS833">
            <v>0</v>
          </cell>
          <cell r="CT833">
            <v>0</v>
          </cell>
          <cell r="CU833">
            <v>0</v>
          </cell>
          <cell r="CV833">
            <v>0</v>
          </cell>
          <cell r="CW833">
            <v>0</v>
          </cell>
          <cell r="CZ833">
            <v>0</v>
          </cell>
          <cell r="DA833">
            <v>0</v>
          </cell>
          <cell r="DB833">
            <v>0</v>
          </cell>
          <cell r="DC833">
            <v>0</v>
          </cell>
          <cell r="DD833">
            <v>0</v>
          </cell>
          <cell r="DE833">
            <v>0</v>
          </cell>
          <cell r="DF833">
            <v>0</v>
          </cell>
          <cell r="DG833">
            <v>0</v>
          </cell>
          <cell r="DH833">
            <v>0</v>
          </cell>
          <cell r="DI833">
            <v>0</v>
          </cell>
          <cell r="DK833">
            <v>0</v>
          </cell>
          <cell r="DL833">
            <v>0</v>
          </cell>
          <cell r="DM833">
            <v>0</v>
          </cell>
          <cell r="DN833">
            <v>0</v>
          </cell>
          <cell r="DO833">
            <v>0</v>
          </cell>
          <cell r="DP833">
            <v>0</v>
          </cell>
          <cell r="DQ833">
            <v>0</v>
          </cell>
          <cell r="DR833">
            <v>0</v>
          </cell>
          <cell r="DS833">
            <v>0</v>
          </cell>
          <cell r="DT833">
            <v>0</v>
          </cell>
          <cell r="DU833">
            <v>0</v>
          </cell>
          <cell r="DV833">
            <v>0</v>
          </cell>
          <cell r="DW833">
            <v>0</v>
          </cell>
          <cell r="DY833">
            <v>0</v>
          </cell>
          <cell r="DZ833">
            <v>0</v>
          </cell>
          <cell r="EA833">
            <v>0</v>
          </cell>
          <cell r="EB833">
            <v>0</v>
          </cell>
          <cell r="EC833">
            <v>0</v>
          </cell>
          <cell r="ED833">
            <v>0</v>
          </cell>
          <cell r="EE833">
            <v>0</v>
          </cell>
          <cell r="EF833">
            <v>0</v>
          </cell>
          <cell r="EG833">
            <v>0</v>
          </cell>
          <cell r="EH833">
            <v>0</v>
          </cell>
          <cell r="EI833">
            <v>0</v>
          </cell>
          <cell r="EK833">
            <v>0</v>
          </cell>
          <cell r="EL833">
            <v>0</v>
          </cell>
          <cell r="EM833">
            <v>0</v>
          </cell>
          <cell r="EN833">
            <v>0</v>
          </cell>
          <cell r="EO833">
            <v>0</v>
          </cell>
          <cell r="EP833">
            <v>0</v>
          </cell>
          <cell r="EQ833">
            <v>0</v>
          </cell>
          <cell r="ER833">
            <v>0</v>
          </cell>
          <cell r="ES833">
            <v>0</v>
          </cell>
          <cell r="ET833">
            <v>0</v>
          </cell>
          <cell r="EV833">
            <v>0</v>
          </cell>
          <cell r="EW833">
            <v>0</v>
          </cell>
          <cell r="EX833">
            <v>0</v>
          </cell>
          <cell r="EY833">
            <v>0</v>
          </cell>
          <cell r="EZ833">
            <v>0</v>
          </cell>
          <cell r="FA833">
            <v>0</v>
          </cell>
          <cell r="FB833">
            <v>0</v>
          </cell>
          <cell r="FC833">
            <v>0</v>
          </cell>
          <cell r="FD833">
            <v>0</v>
          </cell>
          <cell r="FE833">
            <v>0</v>
          </cell>
          <cell r="FF833">
            <v>0</v>
          </cell>
          <cell r="FG833">
            <v>0</v>
          </cell>
          <cell r="FH833">
            <v>0</v>
          </cell>
          <cell r="FI833">
            <v>0</v>
          </cell>
          <cell r="FJ833">
            <v>0</v>
          </cell>
          <cell r="FK833">
            <v>0</v>
          </cell>
          <cell r="FL833">
            <v>0</v>
          </cell>
          <cell r="FM833">
            <v>0</v>
          </cell>
          <cell r="FN833">
            <v>0</v>
          </cell>
        </row>
        <row r="834">
          <cell r="E834" t="str">
            <v>Иные объекты благоустройства</v>
          </cell>
          <cell r="F834" t="str">
            <v>На балансе муниципального бюджетного учреждения</v>
          </cell>
          <cell r="G834">
            <v>0</v>
          </cell>
          <cell r="H834">
            <v>168.2</v>
          </cell>
          <cell r="I834">
            <v>168.2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522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165</v>
          </cell>
          <cell r="AU834">
            <v>3.2</v>
          </cell>
          <cell r="AV834">
            <v>0</v>
          </cell>
          <cell r="AW834">
            <v>0</v>
          </cell>
          <cell r="AX834">
            <v>0</v>
          </cell>
          <cell r="AY834">
            <v>0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G834">
            <v>0</v>
          </cell>
          <cell r="BH834">
            <v>0</v>
          </cell>
          <cell r="BK834">
            <v>0</v>
          </cell>
          <cell r="BL834">
            <v>0</v>
          </cell>
          <cell r="BM834">
            <v>0</v>
          </cell>
          <cell r="BN834">
            <v>0</v>
          </cell>
          <cell r="BO834">
            <v>0</v>
          </cell>
          <cell r="BP834">
            <v>0</v>
          </cell>
          <cell r="BQ834">
            <v>0</v>
          </cell>
          <cell r="BR834">
            <v>0</v>
          </cell>
          <cell r="BS834">
            <v>0</v>
          </cell>
          <cell r="BT834">
            <v>0</v>
          </cell>
          <cell r="BU834">
            <v>0</v>
          </cell>
          <cell r="BV834">
            <v>0</v>
          </cell>
          <cell r="BW834">
            <v>0</v>
          </cell>
          <cell r="BX834">
            <v>0</v>
          </cell>
          <cell r="BY834">
            <v>0</v>
          </cell>
          <cell r="BZ834">
            <v>0</v>
          </cell>
          <cell r="CA834">
            <v>0</v>
          </cell>
          <cell r="CB834">
            <v>0</v>
          </cell>
          <cell r="CD834">
            <v>0</v>
          </cell>
          <cell r="CE834">
            <v>0</v>
          </cell>
          <cell r="CF834">
            <v>0</v>
          </cell>
          <cell r="CG834">
            <v>0</v>
          </cell>
          <cell r="CH834">
            <v>0</v>
          </cell>
          <cell r="CI834">
            <v>0</v>
          </cell>
          <cell r="CJ834">
            <v>0</v>
          </cell>
          <cell r="CK834">
            <v>0</v>
          </cell>
          <cell r="CL834">
            <v>0</v>
          </cell>
          <cell r="CM834">
            <v>0</v>
          </cell>
          <cell r="CO834">
            <v>0</v>
          </cell>
          <cell r="CP834">
            <v>0</v>
          </cell>
          <cell r="CQ834">
            <v>0</v>
          </cell>
          <cell r="CR834">
            <v>0</v>
          </cell>
          <cell r="CS834">
            <v>0</v>
          </cell>
          <cell r="CT834">
            <v>0</v>
          </cell>
          <cell r="CU834">
            <v>0</v>
          </cell>
          <cell r="CV834">
            <v>0</v>
          </cell>
          <cell r="CW834">
            <v>0</v>
          </cell>
          <cell r="CZ834">
            <v>0</v>
          </cell>
          <cell r="DA834">
            <v>0</v>
          </cell>
          <cell r="DB834">
            <v>0</v>
          </cell>
          <cell r="DC834">
            <v>0</v>
          </cell>
          <cell r="DD834">
            <v>0</v>
          </cell>
          <cell r="DE834">
            <v>0</v>
          </cell>
          <cell r="DF834">
            <v>0</v>
          </cell>
          <cell r="DG834">
            <v>0</v>
          </cell>
          <cell r="DH834">
            <v>0</v>
          </cell>
          <cell r="DI834">
            <v>0</v>
          </cell>
          <cell r="DK834">
            <v>0</v>
          </cell>
          <cell r="DL834">
            <v>0</v>
          </cell>
          <cell r="DM834">
            <v>0</v>
          </cell>
          <cell r="DN834">
            <v>0</v>
          </cell>
          <cell r="DO834">
            <v>0</v>
          </cell>
          <cell r="DP834">
            <v>0</v>
          </cell>
          <cell r="DQ834">
            <v>0</v>
          </cell>
          <cell r="DR834">
            <v>0</v>
          </cell>
          <cell r="DS834">
            <v>0</v>
          </cell>
          <cell r="DT834">
            <v>0</v>
          </cell>
          <cell r="DU834">
            <v>0</v>
          </cell>
          <cell r="DV834">
            <v>0</v>
          </cell>
          <cell r="DW834">
            <v>0</v>
          </cell>
          <cell r="DY834">
            <v>0</v>
          </cell>
          <cell r="DZ834">
            <v>0</v>
          </cell>
          <cell r="EA834">
            <v>0</v>
          </cell>
          <cell r="EB834">
            <v>0</v>
          </cell>
          <cell r="EC834">
            <v>0</v>
          </cell>
          <cell r="ED834">
            <v>0</v>
          </cell>
          <cell r="EE834">
            <v>0</v>
          </cell>
          <cell r="EF834">
            <v>0</v>
          </cell>
          <cell r="EG834">
            <v>0</v>
          </cell>
          <cell r="EH834">
            <v>0</v>
          </cell>
          <cell r="EI834">
            <v>0</v>
          </cell>
          <cell r="EK834">
            <v>0</v>
          </cell>
          <cell r="EL834">
            <v>0</v>
          </cell>
          <cell r="EM834">
            <v>0</v>
          </cell>
          <cell r="EN834">
            <v>0</v>
          </cell>
          <cell r="EO834">
            <v>0</v>
          </cell>
          <cell r="EP834">
            <v>0</v>
          </cell>
          <cell r="EQ834">
            <v>0</v>
          </cell>
          <cell r="ER834">
            <v>0</v>
          </cell>
          <cell r="ES834">
            <v>0</v>
          </cell>
          <cell r="ET834">
            <v>0</v>
          </cell>
          <cell r="EV834">
            <v>0</v>
          </cell>
          <cell r="EW834">
            <v>0</v>
          </cell>
          <cell r="EX834">
            <v>0</v>
          </cell>
          <cell r="EY834">
            <v>0</v>
          </cell>
          <cell r="EZ834">
            <v>0</v>
          </cell>
          <cell r="FA834">
            <v>0</v>
          </cell>
          <cell r="FB834">
            <v>0</v>
          </cell>
          <cell r="FC834">
            <v>0</v>
          </cell>
          <cell r="FD834">
            <v>0</v>
          </cell>
          <cell r="FE834">
            <v>0</v>
          </cell>
          <cell r="FF834">
            <v>0</v>
          </cell>
          <cell r="FG834">
            <v>0</v>
          </cell>
          <cell r="FH834">
            <v>0</v>
          </cell>
          <cell r="FI834">
            <v>0</v>
          </cell>
          <cell r="FJ834">
            <v>0</v>
          </cell>
          <cell r="FK834">
            <v>0</v>
          </cell>
          <cell r="FL834">
            <v>0</v>
          </cell>
          <cell r="FM834">
            <v>0</v>
          </cell>
          <cell r="FN834">
            <v>0</v>
          </cell>
        </row>
        <row r="835">
          <cell r="E835" t="str">
            <v>Иные объекты благоустройства</v>
          </cell>
          <cell r="F835" t="str">
            <v>На балансе муниципального бюджетного учреждения</v>
          </cell>
          <cell r="G835">
            <v>0</v>
          </cell>
          <cell r="H835">
            <v>63</v>
          </cell>
          <cell r="I835">
            <v>63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180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60</v>
          </cell>
          <cell r="AU835">
            <v>3</v>
          </cell>
          <cell r="AV835">
            <v>0</v>
          </cell>
          <cell r="AW835">
            <v>0</v>
          </cell>
          <cell r="AX835">
            <v>0</v>
          </cell>
          <cell r="AY835">
            <v>0</v>
          </cell>
          <cell r="BA835">
            <v>0</v>
          </cell>
          <cell r="BB835">
            <v>0</v>
          </cell>
          <cell r="BC835">
            <v>0</v>
          </cell>
          <cell r="BD835">
            <v>0</v>
          </cell>
          <cell r="BE835">
            <v>0</v>
          </cell>
          <cell r="BF835">
            <v>0</v>
          </cell>
          <cell r="BG835">
            <v>0</v>
          </cell>
          <cell r="BH835">
            <v>0</v>
          </cell>
          <cell r="BK835">
            <v>0</v>
          </cell>
          <cell r="BL835">
            <v>0</v>
          </cell>
          <cell r="BM835">
            <v>0</v>
          </cell>
          <cell r="BN835">
            <v>0</v>
          </cell>
          <cell r="BO835">
            <v>0</v>
          </cell>
          <cell r="BP835">
            <v>0</v>
          </cell>
          <cell r="BQ835">
            <v>0</v>
          </cell>
          <cell r="BR835">
            <v>0</v>
          </cell>
          <cell r="BS835">
            <v>0</v>
          </cell>
          <cell r="BT835">
            <v>0</v>
          </cell>
          <cell r="BU835">
            <v>0</v>
          </cell>
          <cell r="BV835">
            <v>0</v>
          </cell>
          <cell r="BW835">
            <v>0</v>
          </cell>
          <cell r="BX835">
            <v>0</v>
          </cell>
          <cell r="BY835">
            <v>0</v>
          </cell>
          <cell r="BZ835">
            <v>0</v>
          </cell>
          <cell r="CA835">
            <v>0</v>
          </cell>
          <cell r="CB835">
            <v>0</v>
          </cell>
          <cell r="CD835">
            <v>0</v>
          </cell>
          <cell r="CE835">
            <v>0</v>
          </cell>
          <cell r="CF835">
            <v>0</v>
          </cell>
          <cell r="CG835">
            <v>0</v>
          </cell>
          <cell r="CH835">
            <v>0</v>
          </cell>
          <cell r="CI835">
            <v>0</v>
          </cell>
          <cell r="CJ835">
            <v>0</v>
          </cell>
          <cell r="CK835">
            <v>0</v>
          </cell>
          <cell r="CL835">
            <v>0</v>
          </cell>
          <cell r="CM835">
            <v>0</v>
          </cell>
          <cell r="CO835">
            <v>0</v>
          </cell>
          <cell r="CP835">
            <v>0</v>
          </cell>
          <cell r="CQ835">
            <v>0</v>
          </cell>
          <cell r="CR835">
            <v>0</v>
          </cell>
          <cell r="CS835">
            <v>0</v>
          </cell>
          <cell r="CT835">
            <v>0</v>
          </cell>
          <cell r="CU835">
            <v>0</v>
          </cell>
          <cell r="CV835">
            <v>0</v>
          </cell>
          <cell r="CW835">
            <v>0</v>
          </cell>
          <cell r="CZ835">
            <v>0</v>
          </cell>
          <cell r="DA835">
            <v>0</v>
          </cell>
          <cell r="DB835">
            <v>0</v>
          </cell>
          <cell r="DC835">
            <v>0</v>
          </cell>
          <cell r="DD835">
            <v>0</v>
          </cell>
          <cell r="DE835">
            <v>0</v>
          </cell>
          <cell r="DF835">
            <v>0</v>
          </cell>
          <cell r="DG835">
            <v>0</v>
          </cell>
          <cell r="DH835">
            <v>0</v>
          </cell>
          <cell r="DI835">
            <v>0</v>
          </cell>
          <cell r="DK835">
            <v>0</v>
          </cell>
          <cell r="DL835">
            <v>0</v>
          </cell>
          <cell r="DM835">
            <v>0</v>
          </cell>
          <cell r="DN835">
            <v>0</v>
          </cell>
          <cell r="DO835">
            <v>0</v>
          </cell>
          <cell r="DP835">
            <v>0</v>
          </cell>
          <cell r="DQ835">
            <v>0</v>
          </cell>
          <cell r="DR835">
            <v>0</v>
          </cell>
          <cell r="DS835">
            <v>0</v>
          </cell>
          <cell r="DT835">
            <v>0</v>
          </cell>
          <cell r="DU835">
            <v>0</v>
          </cell>
          <cell r="DV835">
            <v>0</v>
          </cell>
          <cell r="DW835">
            <v>0</v>
          </cell>
          <cell r="DY835">
            <v>0</v>
          </cell>
          <cell r="DZ835">
            <v>0</v>
          </cell>
          <cell r="EA835">
            <v>0</v>
          </cell>
          <cell r="EB835">
            <v>0</v>
          </cell>
          <cell r="EC835">
            <v>0</v>
          </cell>
          <cell r="ED835">
            <v>0</v>
          </cell>
          <cell r="EE835">
            <v>0</v>
          </cell>
          <cell r="EF835">
            <v>0</v>
          </cell>
          <cell r="EG835">
            <v>0</v>
          </cell>
          <cell r="EH835">
            <v>0</v>
          </cell>
          <cell r="EI835">
            <v>0</v>
          </cell>
          <cell r="EK835">
            <v>0</v>
          </cell>
          <cell r="EL835">
            <v>0</v>
          </cell>
          <cell r="EM835">
            <v>0</v>
          </cell>
          <cell r="EN835">
            <v>0</v>
          </cell>
          <cell r="EO835">
            <v>0</v>
          </cell>
          <cell r="EP835">
            <v>0</v>
          </cell>
          <cell r="EQ835">
            <v>0</v>
          </cell>
          <cell r="ER835">
            <v>0</v>
          </cell>
          <cell r="ES835">
            <v>0</v>
          </cell>
          <cell r="ET835">
            <v>0</v>
          </cell>
          <cell r="EV835">
            <v>0</v>
          </cell>
          <cell r="EW835">
            <v>0</v>
          </cell>
          <cell r="EX835">
            <v>0</v>
          </cell>
          <cell r="EY835">
            <v>0</v>
          </cell>
          <cell r="EZ835">
            <v>0</v>
          </cell>
          <cell r="FA835">
            <v>0</v>
          </cell>
          <cell r="FB835">
            <v>0</v>
          </cell>
          <cell r="FC835">
            <v>0</v>
          </cell>
          <cell r="FD835">
            <v>0</v>
          </cell>
          <cell r="FE835">
            <v>0</v>
          </cell>
          <cell r="FF835">
            <v>0</v>
          </cell>
          <cell r="FG835">
            <v>0</v>
          </cell>
          <cell r="FH835">
            <v>0</v>
          </cell>
          <cell r="FI835">
            <v>0</v>
          </cell>
          <cell r="FJ835">
            <v>0</v>
          </cell>
          <cell r="FK835">
            <v>0</v>
          </cell>
          <cell r="FL835">
            <v>0</v>
          </cell>
          <cell r="FM835">
            <v>0</v>
          </cell>
          <cell r="FN835">
            <v>0</v>
          </cell>
        </row>
        <row r="836">
          <cell r="E836" t="str">
            <v>Иные объекты благоустройства</v>
          </cell>
          <cell r="F836" t="str">
            <v>На балансе муниципального бюджетного учреждения</v>
          </cell>
          <cell r="G836">
            <v>0</v>
          </cell>
          <cell r="H836">
            <v>83</v>
          </cell>
          <cell r="I836">
            <v>83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240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80</v>
          </cell>
          <cell r="AU836">
            <v>3</v>
          </cell>
          <cell r="AV836">
            <v>0</v>
          </cell>
          <cell r="AW836">
            <v>0</v>
          </cell>
          <cell r="AX836">
            <v>0</v>
          </cell>
          <cell r="AY836">
            <v>0</v>
          </cell>
          <cell r="BA836">
            <v>0</v>
          </cell>
          <cell r="BB836">
            <v>0</v>
          </cell>
          <cell r="BC836">
            <v>0</v>
          </cell>
          <cell r="BD836">
            <v>0</v>
          </cell>
          <cell r="BE836">
            <v>0</v>
          </cell>
          <cell r="BF836">
            <v>0</v>
          </cell>
          <cell r="BG836">
            <v>0</v>
          </cell>
          <cell r="BH836">
            <v>0</v>
          </cell>
          <cell r="BK836">
            <v>0</v>
          </cell>
          <cell r="BL836">
            <v>0</v>
          </cell>
          <cell r="BM836">
            <v>0</v>
          </cell>
          <cell r="BN836">
            <v>0</v>
          </cell>
          <cell r="BO836">
            <v>0</v>
          </cell>
          <cell r="BP836">
            <v>0</v>
          </cell>
          <cell r="BQ836">
            <v>0</v>
          </cell>
          <cell r="BR836">
            <v>0</v>
          </cell>
          <cell r="BS836">
            <v>0</v>
          </cell>
          <cell r="BT836">
            <v>0</v>
          </cell>
          <cell r="BU836">
            <v>0</v>
          </cell>
          <cell r="BV836">
            <v>0</v>
          </cell>
          <cell r="BW836">
            <v>0</v>
          </cell>
          <cell r="BX836">
            <v>0</v>
          </cell>
          <cell r="BY836">
            <v>0</v>
          </cell>
          <cell r="BZ836">
            <v>0</v>
          </cell>
          <cell r="CA836">
            <v>0</v>
          </cell>
          <cell r="CB836">
            <v>0</v>
          </cell>
          <cell r="CD836">
            <v>0</v>
          </cell>
          <cell r="CE836">
            <v>0</v>
          </cell>
          <cell r="CF836">
            <v>0</v>
          </cell>
          <cell r="CG836">
            <v>0</v>
          </cell>
          <cell r="CH836">
            <v>0</v>
          </cell>
          <cell r="CI836">
            <v>0</v>
          </cell>
          <cell r="CJ836">
            <v>0</v>
          </cell>
          <cell r="CK836">
            <v>0</v>
          </cell>
          <cell r="CL836">
            <v>0</v>
          </cell>
          <cell r="CM836">
            <v>0</v>
          </cell>
          <cell r="CO836">
            <v>0</v>
          </cell>
          <cell r="CP836">
            <v>0</v>
          </cell>
          <cell r="CQ836">
            <v>0</v>
          </cell>
          <cell r="CR836">
            <v>0</v>
          </cell>
          <cell r="CS836">
            <v>0</v>
          </cell>
          <cell r="CT836">
            <v>0</v>
          </cell>
          <cell r="CU836">
            <v>0</v>
          </cell>
          <cell r="CV836">
            <v>0</v>
          </cell>
          <cell r="CW836">
            <v>0</v>
          </cell>
          <cell r="CZ836">
            <v>0</v>
          </cell>
          <cell r="DA836">
            <v>0</v>
          </cell>
          <cell r="DB836">
            <v>0</v>
          </cell>
          <cell r="DC836">
            <v>0</v>
          </cell>
          <cell r="DD836">
            <v>0</v>
          </cell>
          <cell r="DE836">
            <v>0</v>
          </cell>
          <cell r="DF836">
            <v>0</v>
          </cell>
          <cell r="DG836">
            <v>0</v>
          </cell>
          <cell r="DH836">
            <v>0</v>
          </cell>
          <cell r="DI836">
            <v>0</v>
          </cell>
          <cell r="DK836">
            <v>0</v>
          </cell>
          <cell r="DL836">
            <v>0</v>
          </cell>
          <cell r="DM836">
            <v>0</v>
          </cell>
          <cell r="DN836">
            <v>0</v>
          </cell>
          <cell r="DO836">
            <v>0</v>
          </cell>
          <cell r="DP836">
            <v>0</v>
          </cell>
          <cell r="DQ836">
            <v>0</v>
          </cell>
          <cell r="DR836">
            <v>0</v>
          </cell>
          <cell r="DS836">
            <v>0</v>
          </cell>
          <cell r="DT836">
            <v>0</v>
          </cell>
          <cell r="DU836">
            <v>0</v>
          </cell>
          <cell r="DV836">
            <v>0</v>
          </cell>
          <cell r="DW836">
            <v>0</v>
          </cell>
          <cell r="DY836">
            <v>0</v>
          </cell>
          <cell r="DZ836">
            <v>0</v>
          </cell>
          <cell r="EA836">
            <v>0</v>
          </cell>
          <cell r="EB836">
            <v>0</v>
          </cell>
          <cell r="EC836">
            <v>0</v>
          </cell>
          <cell r="ED836">
            <v>0</v>
          </cell>
          <cell r="EE836">
            <v>0</v>
          </cell>
          <cell r="EF836">
            <v>0</v>
          </cell>
          <cell r="EG836">
            <v>0</v>
          </cell>
          <cell r="EH836">
            <v>0</v>
          </cell>
          <cell r="EI836">
            <v>0</v>
          </cell>
          <cell r="EK836">
            <v>0</v>
          </cell>
          <cell r="EL836">
            <v>0</v>
          </cell>
          <cell r="EM836">
            <v>0</v>
          </cell>
          <cell r="EN836">
            <v>0</v>
          </cell>
          <cell r="EO836">
            <v>0</v>
          </cell>
          <cell r="EP836">
            <v>0</v>
          </cell>
          <cell r="EQ836">
            <v>0</v>
          </cell>
          <cell r="ER836">
            <v>0</v>
          </cell>
          <cell r="ES836">
            <v>0</v>
          </cell>
          <cell r="ET836">
            <v>0</v>
          </cell>
          <cell r="EV836">
            <v>0</v>
          </cell>
          <cell r="EW836">
            <v>0</v>
          </cell>
          <cell r="EX836">
            <v>0</v>
          </cell>
          <cell r="EY836">
            <v>0</v>
          </cell>
          <cell r="EZ836">
            <v>0</v>
          </cell>
          <cell r="FA836">
            <v>0</v>
          </cell>
          <cell r="FB836">
            <v>0</v>
          </cell>
          <cell r="FC836">
            <v>0</v>
          </cell>
          <cell r="FD836">
            <v>0</v>
          </cell>
          <cell r="FE836">
            <v>0</v>
          </cell>
          <cell r="FF836">
            <v>0</v>
          </cell>
          <cell r="FG836">
            <v>0</v>
          </cell>
          <cell r="FH836">
            <v>0</v>
          </cell>
          <cell r="FI836">
            <v>0</v>
          </cell>
          <cell r="FJ836">
            <v>0</v>
          </cell>
          <cell r="FK836">
            <v>0</v>
          </cell>
          <cell r="FL836">
            <v>0</v>
          </cell>
          <cell r="FM836">
            <v>0</v>
          </cell>
          <cell r="FN836">
            <v>0</v>
          </cell>
        </row>
        <row r="837">
          <cell r="E837" t="str">
            <v>Иные объекты благоустройства</v>
          </cell>
          <cell r="F837" t="str">
            <v>На балансе муниципального бюджетного учреждения</v>
          </cell>
          <cell r="G837">
            <v>0</v>
          </cell>
          <cell r="H837">
            <v>108</v>
          </cell>
          <cell r="I837">
            <v>108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315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105</v>
          </cell>
          <cell r="AU837">
            <v>3</v>
          </cell>
          <cell r="AV837">
            <v>0</v>
          </cell>
          <cell r="AW837">
            <v>0</v>
          </cell>
          <cell r="AX837">
            <v>0</v>
          </cell>
          <cell r="AY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>
            <v>0</v>
          </cell>
          <cell r="BH837">
            <v>0</v>
          </cell>
          <cell r="BK837">
            <v>0</v>
          </cell>
          <cell r="BL837">
            <v>0</v>
          </cell>
          <cell r="BM837">
            <v>0</v>
          </cell>
          <cell r="BN837">
            <v>0</v>
          </cell>
          <cell r="BO837">
            <v>0</v>
          </cell>
          <cell r="BP837">
            <v>0</v>
          </cell>
          <cell r="BQ837">
            <v>0</v>
          </cell>
          <cell r="BR837">
            <v>0</v>
          </cell>
          <cell r="BS837">
            <v>0</v>
          </cell>
          <cell r="BT837">
            <v>0</v>
          </cell>
          <cell r="BU837">
            <v>0</v>
          </cell>
          <cell r="BV837">
            <v>0</v>
          </cell>
          <cell r="BW837">
            <v>0</v>
          </cell>
          <cell r="BX837">
            <v>0</v>
          </cell>
          <cell r="BY837">
            <v>0</v>
          </cell>
          <cell r="BZ837">
            <v>0</v>
          </cell>
          <cell r="CA837">
            <v>0</v>
          </cell>
          <cell r="CB837">
            <v>0</v>
          </cell>
          <cell r="CD837">
            <v>0</v>
          </cell>
          <cell r="CE837">
            <v>0</v>
          </cell>
          <cell r="CF837">
            <v>0</v>
          </cell>
          <cell r="CG837">
            <v>0</v>
          </cell>
          <cell r="CH837">
            <v>0</v>
          </cell>
          <cell r="CI837">
            <v>0</v>
          </cell>
          <cell r="CJ837">
            <v>0</v>
          </cell>
          <cell r="CK837">
            <v>0</v>
          </cell>
          <cell r="CL837">
            <v>0</v>
          </cell>
          <cell r="CM837">
            <v>0</v>
          </cell>
          <cell r="CO837">
            <v>0</v>
          </cell>
          <cell r="CP837">
            <v>0</v>
          </cell>
          <cell r="CQ837">
            <v>0</v>
          </cell>
          <cell r="CR837">
            <v>0</v>
          </cell>
          <cell r="CS837">
            <v>0</v>
          </cell>
          <cell r="CT837">
            <v>0</v>
          </cell>
          <cell r="CU837">
            <v>0</v>
          </cell>
          <cell r="CV837">
            <v>0</v>
          </cell>
          <cell r="CW837">
            <v>0</v>
          </cell>
          <cell r="CZ837">
            <v>0</v>
          </cell>
          <cell r="DA837">
            <v>0</v>
          </cell>
          <cell r="DB837">
            <v>0</v>
          </cell>
          <cell r="DC837">
            <v>0</v>
          </cell>
          <cell r="DD837">
            <v>0</v>
          </cell>
          <cell r="DE837">
            <v>0</v>
          </cell>
          <cell r="DF837">
            <v>0</v>
          </cell>
          <cell r="DG837">
            <v>0</v>
          </cell>
          <cell r="DH837">
            <v>0</v>
          </cell>
          <cell r="DI837">
            <v>0</v>
          </cell>
          <cell r="DK837">
            <v>0</v>
          </cell>
          <cell r="DL837">
            <v>0</v>
          </cell>
          <cell r="DM837">
            <v>0</v>
          </cell>
          <cell r="DN837">
            <v>0</v>
          </cell>
          <cell r="DO837">
            <v>0</v>
          </cell>
          <cell r="DP837">
            <v>0</v>
          </cell>
          <cell r="DQ837">
            <v>0</v>
          </cell>
          <cell r="DR837">
            <v>0</v>
          </cell>
          <cell r="DS837">
            <v>0</v>
          </cell>
          <cell r="DT837">
            <v>0</v>
          </cell>
          <cell r="DU837">
            <v>0</v>
          </cell>
          <cell r="DV837">
            <v>0</v>
          </cell>
          <cell r="DW837">
            <v>0</v>
          </cell>
          <cell r="DY837">
            <v>0</v>
          </cell>
          <cell r="DZ837">
            <v>0</v>
          </cell>
          <cell r="EA837">
            <v>0</v>
          </cell>
          <cell r="EB837">
            <v>0</v>
          </cell>
          <cell r="EC837">
            <v>0</v>
          </cell>
          <cell r="ED837">
            <v>0</v>
          </cell>
          <cell r="EE837">
            <v>0</v>
          </cell>
          <cell r="EF837">
            <v>0</v>
          </cell>
          <cell r="EG837">
            <v>0</v>
          </cell>
          <cell r="EH837">
            <v>0</v>
          </cell>
          <cell r="EI837">
            <v>0</v>
          </cell>
          <cell r="EK837">
            <v>0</v>
          </cell>
          <cell r="EL837">
            <v>0</v>
          </cell>
          <cell r="EM837">
            <v>0</v>
          </cell>
          <cell r="EN837">
            <v>0</v>
          </cell>
          <cell r="EO837">
            <v>0</v>
          </cell>
          <cell r="EP837">
            <v>0</v>
          </cell>
          <cell r="EQ837">
            <v>0</v>
          </cell>
          <cell r="ER837">
            <v>0</v>
          </cell>
          <cell r="ES837">
            <v>0</v>
          </cell>
          <cell r="ET837">
            <v>0</v>
          </cell>
          <cell r="EV837">
            <v>0</v>
          </cell>
          <cell r="EW837">
            <v>0</v>
          </cell>
          <cell r="EX837">
            <v>0</v>
          </cell>
          <cell r="EY837">
            <v>0</v>
          </cell>
          <cell r="EZ837">
            <v>0</v>
          </cell>
          <cell r="FA837">
            <v>0</v>
          </cell>
          <cell r="FB837">
            <v>0</v>
          </cell>
          <cell r="FC837">
            <v>0</v>
          </cell>
          <cell r="FD837">
            <v>0</v>
          </cell>
          <cell r="FE837">
            <v>0</v>
          </cell>
          <cell r="FF837">
            <v>0</v>
          </cell>
          <cell r="FG837">
            <v>0</v>
          </cell>
          <cell r="FH837">
            <v>0</v>
          </cell>
          <cell r="FI837">
            <v>0</v>
          </cell>
          <cell r="FJ837">
            <v>0</v>
          </cell>
          <cell r="FK837">
            <v>0</v>
          </cell>
          <cell r="FL837">
            <v>0</v>
          </cell>
          <cell r="FM837">
            <v>0</v>
          </cell>
          <cell r="FN837">
            <v>0</v>
          </cell>
        </row>
        <row r="838">
          <cell r="E838" t="str">
            <v>Иные объекты благоустройства</v>
          </cell>
          <cell r="F838" t="str">
            <v>На балансе муниципального бюджетного учреждения</v>
          </cell>
          <cell r="G838">
            <v>0</v>
          </cell>
          <cell r="H838">
            <v>113</v>
          </cell>
          <cell r="I838">
            <v>113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330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110</v>
          </cell>
          <cell r="AU838">
            <v>3</v>
          </cell>
          <cell r="AV838">
            <v>0</v>
          </cell>
          <cell r="AW838">
            <v>0</v>
          </cell>
          <cell r="AX838">
            <v>0</v>
          </cell>
          <cell r="AY838">
            <v>0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0</v>
          </cell>
          <cell r="BQ838">
            <v>0</v>
          </cell>
          <cell r="BR838">
            <v>0</v>
          </cell>
          <cell r="BS838">
            <v>0</v>
          </cell>
          <cell r="BT838">
            <v>0</v>
          </cell>
          <cell r="BU838">
            <v>0</v>
          </cell>
          <cell r="BV838">
            <v>0</v>
          </cell>
          <cell r="BW838">
            <v>0</v>
          </cell>
          <cell r="BX838">
            <v>0</v>
          </cell>
          <cell r="BY838">
            <v>0</v>
          </cell>
          <cell r="BZ838">
            <v>0</v>
          </cell>
          <cell r="CA838">
            <v>0</v>
          </cell>
          <cell r="CB838">
            <v>0</v>
          </cell>
          <cell r="CD838">
            <v>0</v>
          </cell>
          <cell r="CE838">
            <v>0</v>
          </cell>
          <cell r="CF838">
            <v>0</v>
          </cell>
          <cell r="CG838">
            <v>0</v>
          </cell>
          <cell r="CH838">
            <v>0</v>
          </cell>
          <cell r="CI838">
            <v>0</v>
          </cell>
          <cell r="CJ838">
            <v>0</v>
          </cell>
          <cell r="CK838">
            <v>0</v>
          </cell>
          <cell r="CL838">
            <v>0</v>
          </cell>
          <cell r="CM838">
            <v>0</v>
          </cell>
          <cell r="CO838">
            <v>0</v>
          </cell>
          <cell r="CP838">
            <v>0</v>
          </cell>
          <cell r="CQ838">
            <v>0</v>
          </cell>
          <cell r="CR838">
            <v>0</v>
          </cell>
          <cell r="CS838">
            <v>0</v>
          </cell>
          <cell r="CT838">
            <v>0</v>
          </cell>
          <cell r="CU838">
            <v>0</v>
          </cell>
          <cell r="CV838">
            <v>0</v>
          </cell>
          <cell r="CW838">
            <v>0</v>
          </cell>
          <cell r="CZ838">
            <v>0</v>
          </cell>
          <cell r="DA838">
            <v>0</v>
          </cell>
          <cell r="DB838">
            <v>0</v>
          </cell>
          <cell r="DC838">
            <v>0</v>
          </cell>
          <cell r="DD838">
            <v>0</v>
          </cell>
          <cell r="DE838">
            <v>0</v>
          </cell>
          <cell r="DF838">
            <v>0</v>
          </cell>
          <cell r="DG838">
            <v>0</v>
          </cell>
          <cell r="DH838">
            <v>0</v>
          </cell>
          <cell r="DI838">
            <v>0</v>
          </cell>
          <cell r="DK838">
            <v>0</v>
          </cell>
          <cell r="DL838">
            <v>0</v>
          </cell>
          <cell r="DM838">
            <v>0</v>
          </cell>
          <cell r="DN838">
            <v>0</v>
          </cell>
          <cell r="DO838">
            <v>0</v>
          </cell>
          <cell r="DP838">
            <v>0</v>
          </cell>
          <cell r="DQ838">
            <v>0</v>
          </cell>
          <cell r="DR838">
            <v>0</v>
          </cell>
          <cell r="DS838">
            <v>0</v>
          </cell>
          <cell r="DT838">
            <v>0</v>
          </cell>
          <cell r="DU838">
            <v>0</v>
          </cell>
          <cell r="DV838">
            <v>0</v>
          </cell>
          <cell r="DW838">
            <v>0</v>
          </cell>
          <cell r="DY838">
            <v>0</v>
          </cell>
          <cell r="DZ838">
            <v>0</v>
          </cell>
          <cell r="EA838">
            <v>0</v>
          </cell>
          <cell r="EB838">
            <v>0</v>
          </cell>
          <cell r="EC838">
            <v>0</v>
          </cell>
          <cell r="ED838">
            <v>0</v>
          </cell>
          <cell r="EE838">
            <v>0</v>
          </cell>
          <cell r="EF838">
            <v>0</v>
          </cell>
          <cell r="EG838">
            <v>0</v>
          </cell>
          <cell r="EH838">
            <v>0</v>
          </cell>
          <cell r="EI838">
            <v>0</v>
          </cell>
          <cell r="EK838">
            <v>0</v>
          </cell>
          <cell r="EL838">
            <v>0</v>
          </cell>
          <cell r="EM838">
            <v>0</v>
          </cell>
          <cell r="EN838">
            <v>0</v>
          </cell>
          <cell r="EO838">
            <v>0</v>
          </cell>
          <cell r="EP838">
            <v>0</v>
          </cell>
          <cell r="EQ838">
            <v>0</v>
          </cell>
          <cell r="ER838">
            <v>0</v>
          </cell>
          <cell r="ES838">
            <v>0</v>
          </cell>
          <cell r="ET838">
            <v>0</v>
          </cell>
          <cell r="EV838">
            <v>0</v>
          </cell>
          <cell r="EW838">
            <v>0</v>
          </cell>
          <cell r="EX838">
            <v>0</v>
          </cell>
          <cell r="EY838">
            <v>0</v>
          </cell>
          <cell r="EZ838">
            <v>0</v>
          </cell>
          <cell r="FA838">
            <v>0</v>
          </cell>
          <cell r="FB838">
            <v>0</v>
          </cell>
          <cell r="FC838">
            <v>0</v>
          </cell>
          <cell r="FD838">
            <v>0</v>
          </cell>
          <cell r="FE838">
            <v>0</v>
          </cell>
          <cell r="FF838">
            <v>0</v>
          </cell>
          <cell r="FG838">
            <v>0</v>
          </cell>
          <cell r="FH838">
            <v>0</v>
          </cell>
          <cell r="FI838">
            <v>0</v>
          </cell>
          <cell r="FJ838">
            <v>0</v>
          </cell>
          <cell r="FK838">
            <v>0</v>
          </cell>
          <cell r="FL838">
            <v>0</v>
          </cell>
          <cell r="FM838">
            <v>0</v>
          </cell>
          <cell r="FN838">
            <v>0</v>
          </cell>
        </row>
        <row r="839">
          <cell r="E839" t="str">
            <v>Иные объекты благоустройства</v>
          </cell>
          <cell r="F839" t="str">
            <v>На балансе муниципального бюджетного учреждения</v>
          </cell>
          <cell r="G839">
            <v>0</v>
          </cell>
          <cell r="H839">
            <v>148</v>
          </cell>
          <cell r="I839">
            <v>148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435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0</v>
          </cell>
          <cell r="AS839">
            <v>0</v>
          </cell>
          <cell r="AT839">
            <v>145</v>
          </cell>
          <cell r="AU839">
            <v>3</v>
          </cell>
          <cell r="AV839">
            <v>0</v>
          </cell>
          <cell r="AW839">
            <v>0</v>
          </cell>
          <cell r="AX839">
            <v>0</v>
          </cell>
          <cell r="AY839">
            <v>0</v>
          </cell>
          <cell r="BA839">
            <v>0</v>
          </cell>
          <cell r="BB839">
            <v>0</v>
          </cell>
          <cell r="BC839">
            <v>0</v>
          </cell>
          <cell r="BD839">
            <v>0</v>
          </cell>
          <cell r="BE839">
            <v>0</v>
          </cell>
          <cell r="BF839">
            <v>0</v>
          </cell>
          <cell r="BG839">
            <v>0</v>
          </cell>
          <cell r="BH839">
            <v>0</v>
          </cell>
          <cell r="BK839">
            <v>0</v>
          </cell>
          <cell r="BL839">
            <v>0</v>
          </cell>
          <cell r="BM839">
            <v>0</v>
          </cell>
          <cell r="BN839">
            <v>0</v>
          </cell>
          <cell r="BO839">
            <v>0</v>
          </cell>
          <cell r="BP839">
            <v>0</v>
          </cell>
          <cell r="BQ839">
            <v>0</v>
          </cell>
          <cell r="BR839">
            <v>0</v>
          </cell>
          <cell r="BS839">
            <v>0</v>
          </cell>
          <cell r="BT839">
            <v>0</v>
          </cell>
          <cell r="BU839">
            <v>0</v>
          </cell>
          <cell r="BV839">
            <v>0</v>
          </cell>
          <cell r="BW839">
            <v>0</v>
          </cell>
          <cell r="BX839">
            <v>0</v>
          </cell>
          <cell r="BY839">
            <v>0</v>
          </cell>
          <cell r="BZ839">
            <v>0</v>
          </cell>
          <cell r="CA839">
            <v>0</v>
          </cell>
          <cell r="CB839">
            <v>0</v>
          </cell>
          <cell r="CD839">
            <v>0</v>
          </cell>
          <cell r="CE839">
            <v>0</v>
          </cell>
          <cell r="CF839">
            <v>0</v>
          </cell>
          <cell r="CG839">
            <v>0</v>
          </cell>
          <cell r="CH839">
            <v>0</v>
          </cell>
          <cell r="CI839">
            <v>0</v>
          </cell>
          <cell r="CJ839">
            <v>0</v>
          </cell>
          <cell r="CK839">
            <v>0</v>
          </cell>
          <cell r="CL839">
            <v>0</v>
          </cell>
          <cell r="CM839">
            <v>0</v>
          </cell>
          <cell r="CO839">
            <v>0</v>
          </cell>
          <cell r="CP839">
            <v>0</v>
          </cell>
          <cell r="CQ839">
            <v>0</v>
          </cell>
          <cell r="CR839">
            <v>0</v>
          </cell>
          <cell r="CS839">
            <v>0</v>
          </cell>
          <cell r="CT839">
            <v>0</v>
          </cell>
          <cell r="CU839">
            <v>0</v>
          </cell>
          <cell r="CV839">
            <v>0</v>
          </cell>
          <cell r="CW839">
            <v>0</v>
          </cell>
          <cell r="CZ839">
            <v>0</v>
          </cell>
          <cell r="DA839">
            <v>0</v>
          </cell>
          <cell r="DB839">
            <v>0</v>
          </cell>
          <cell r="DC839">
            <v>0</v>
          </cell>
          <cell r="DD839">
            <v>0</v>
          </cell>
          <cell r="DE839">
            <v>0</v>
          </cell>
          <cell r="DF839">
            <v>0</v>
          </cell>
          <cell r="DG839">
            <v>0</v>
          </cell>
          <cell r="DH839">
            <v>0</v>
          </cell>
          <cell r="DI839">
            <v>0</v>
          </cell>
          <cell r="DK839">
            <v>0</v>
          </cell>
          <cell r="DL839">
            <v>0</v>
          </cell>
          <cell r="DM839">
            <v>0</v>
          </cell>
          <cell r="DN839">
            <v>0</v>
          </cell>
          <cell r="DO839">
            <v>0</v>
          </cell>
          <cell r="DP839">
            <v>0</v>
          </cell>
          <cell r="DQ839">
            <v>0</v>
          </cell>
          <cell r="DR839">
            <v>0</v>
          </cell>
          <cell r="DS839">
            <v>0</v>
          </cell>
          <cell r="DT839">
            <v>0</v>
          </cell>
          <cell r="DU839">
            <v>0</v>
          </cell>
          <cell r="DV839">
            <v>0</v>
          </cell>
          <cell r="DW839">
            <v>0</v>
          </cell>
          <cell r="DY839">
            <v>0</v>
          </cell>
          <cell r="DZ839">
            <v>0</v>
          </cell>
          <cell r="EA839">
            <v>0</v>
          </cell>
          <cell r="EB839">
            <v>0</v>
          </cell>
          <cell r="EC839">
            <v>0</v>
          </cell>
          <cell r="ED839">
            <v>0</v>
          </cell>
          <cell r="EE839">
            <v>0</v>
          </cell>
          <cell r="EF839">
            <v>0</v>
          </cell>
          <cell r="EG839">
            <v>0</v>
          </cell>
          <cell r="EH839">
            <v>0</v>
          </cell>
          <cell r="EI839">
            <v>0</v>
          </cell>
          <cell r="EK839">
            <v>0</v>
          </cell>
          <cell r="EL839">
            <v>0</v>
          </cell>
          <cell r="EM839">
            <v>0</v>
          </cell>
          <cell r="EN839">
            <v>0</v>
          </cell>
          <cell r="EO839">
            <v>0</v>
          </cell>
          <cell r="EP839">
            <v>0</v>
          </cell>
          <cell r="EQ839">
            <v>0</v>
          </cell>
          <cell r="ER839">
            <v>0</v>
          </cell>
          <cell r="ES839">
            <v>0</v>
          </cell>
          <cell r="ET839">
            <v>0</v>
          </cell>
          <cell r="EV839">
            <v>0</v>
          </cell>
          <cell r="EW839">
            <v>0</v>
          </cell>
          <cell r="EX839">
            <v>0</v>
          </cell>
          <cell r="EY839">
            <v>0</v>
          </cell>
          <cell r="EZ839">
            <v>0</v>
          </cell>
          <cell r="FA839">
            <v>0</v>
          </cell>
          <cell r="FB839">
            <v>0</v>
          </cell>
          <cell r="FC839">
            <v>0</v>
          </cell>
          <cell r="FD839">
            <v>0</v>
          </cell>
          <cell r="FE839">
            <v>0</v>
          </cell>
          <cell r="FF839">
            <v>0</v>
          </cell>
          <cell r="FG839">
            <v>0</v>
          </cell>
          <cell r="FH839">
            <v>0</v>
          </cell>
          <cell r="FI839">
            <v>0</v>
          </cell>
          <cell r="FJ839">
            <v>0</v>
          </cell>
          <cell r="FK839">
            <v>0</v>
          </cell>
          <cell r="FL839">
            <v>0</v>
          </cell>
          <cell r="FM839">
            <v>0</v>
          </cell>
          <cell r="FN839">
            <v>0</v>
          </cell>
        </row>
        <row r="840">
          <cell r="E840" t="str">
            <v>Иные объекты благоустройства</v>
          </cell>
          <cell r="F840" t="str">
            <v>На балансе муниципального бюджетного учреждения</v>
          </cell>
          <cell r="G840">
            <v>0</v>
          </cell>
          <cell r="H840">
            <v>217</v>
          </cell>
          <cell r="I840">
            <v>217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642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214</v>
          </cell>
          <cell r="AU840">
            <v>3</v>
          </cell>
          <cell r="AV840">
            <v>0</v>
          </cell>
          <cell r="AW840">
            <v>0</v>
          </cell>
          <cell r="AX840">
            <v>0</v>
          </cell>
          <cell r="AY840">
            <v>0</v>
          </cell>
          <cell r="BA840">
            <v>0</v>
          </cell>
          <cell r="BB840">
            <v>0</v>
          </cell>
          <cell r="BC840">
            <v>0</v>
          </cell>
          <cell r="BD840">
            <v>0</v>
          </cell>
          <cell r="BE840">
            <v>0</v>
          </cell>
          <cell r="BF840">
            <v>0</v>
          </cell>
          <cell r="BG840">
            <v>0</v>
          </cell>
          <cell r="BH840">
            <v>0</v>
          </cell>
          <cell r="BK840">
            <v>0</v>
          </cell>
          <cell r="BL840">
            <v>0</v>
          </cell>
          <cell r="BM840">
            <v>0</v>
          </cell>
          <cell r="BN840">
            <v>0</v>
          </cell>
          <cell r="BO840">
            <v>0</v>
          </cell>
          <cell r="BP840">
            <v>0</v>
          </cell>
          <cell r="BQ840">
            <v>0</v>
          </cell>
          <cell r="BR840">
            <v>0</v>
          </cell>
          <cell r="BS840">
            <v>0</v>
          </cell>
          <cell r="BT840">
            <v>0</v>
          </cell>
          <cell r="BU840">
            <v>0</v>
          </cell>
          <cell r="BV840">
            <v>0</v>
          </cell>
          <cell r="BW840">
            <v>0</v>
          </cell>
          <cell r="BX840">
            <v>0</v>
          </cell>
          <cell r="BY840">
            <v>0</v>
          </cell>
          <cell r="BZ840">
            <v>0</v>
          </cell>
          <cell r="CA840">
            <v>0</v>
          </cell>
          <cell r="CB840">
            <v>0</v>
          </cell>
          <cell r="CD840">
            <v>0</v>
          </cell>
          <cell r="CE840">
            <v>0</v>
          </cell>
          <cell r="CF840">
            <v>0</v>
          </cell>
          <cell r="CG840">
            <v>0</v>
          </cell>
          <cell r="CH840">
            <v>0</v>
          </cell>
          <cell r="CI840">
            <v>0</v>
          </cell>
          <cell r="CJ840">
            <v>0</v>
          </cell>
          <cell r="CK840">
            <v>0</v>
          </cell>
          <cell r="CL840">
            <v>0</v>
          </cell>
          <cell r="CM840">
            <v>0</v>
          </cell>
          <cell r="CO840">
            <v>0</v>
          </cell>
          <cell r="CP840">
            <v>0</v>
          </cell>
          <cell r="CQ840">
            <v>0</v>
          </cell>
          <cell r="CR840">
            <v>0</v>
          </cell>
          <cell r="CS840">
            <v>0</v>
          </cell>
          <cell r="CT840">
            <v>0</v>
          </cell>
          <cell r="CU840">
            <v>0</v>
          </cell>
          <cell r="CV840">
            <v>0</v>
          </cell>
          <cell r="CW840">
            <v>0</v>
          </cell>
          <cell r="CZ840">
            <v>0</v>
          </cell>
          <cell r="DA840">
            <v>0</v>
          </cell>
          <cell r="DB840">
            <v>0</v>
          </cell>
          <cell r="DC840">
            <v>0</v>
          </cell>
          <cell r="DD840">
            <v>0</v>
          </cell>
          <cell r="DE840">
            <v>0</v>
          </cell>
          <cell r="DF840">
            <v>0</v>
          </cell>
          <cell r="DG840">
            <v>0</v>
          </cell>
          <cell r="DH840">
            <v>0</v>
          </cell>
          <cell r="DI840">
            <v>0</v>
          </cell>
          <cell r="DK840">
            <v>0</v>
          </cell>
          <cell r="DL840">
            <v>0</v>
          </cell>
          <cell r="DM840">
            <v>0</v>
          </cell>
          <cell r="DN840">
            <v>0</v>
          </cell>
          <cell r="DO840">
            <v>0</v>
          </cell>
          <cell r="DP840">
            <v>0</v>
          </cell>
          <cell r="DQ840">
            <v>0</v>
          </cell>
          <cell r="DR840">
            <v>0</v>
          </cell>
          <cell r="DS840">
            <v>0</v>
          </cell>
          <cell r="DT840">
            <v>0</v>
          </cell>
          <cell r="DU840">
            <v>0</v>
          </cell>
          <cell r="DV840">
            <v>0</v>
          </cell>
          <cell r="DW840">
            <v>0</v>
          </cell>
          <cell r="DY840">
            <v>0</v>
          </cell>
          <cell r="DZ840">
            <v>0</v>
          </cell>
          <cell r="EA840">
            <v>0</v>
          </cell>
          <cell r="EB840">
            <v>0</v>
          </cell>
          <cell r="EC840">
            <v>0</v>
          </cell>
          <cell r="ED840">
            <v>0</v>
          </cell>
          <cell r="EE840">
            <v>0</v>
          </cell>
          <cell r="EF840">
            <v>0</v>
          </cell>
          <cell r="EG840">
            <v>0</v>
          </cell>
          <cell r="EH840">
            <v>0</v>
          </cell>
          <cell r="EI840">
            <v>0</v>
          </cell>
          <cell r="EK840">
            <v>0</v>
          </cell>
          <cell r="EL840">
            <v>0</v>
          </cell>
          <cell r="EM840">
            <v>0</v>
          </cell>
          <cell r="EN840">
            <v>0</v>
          </cell>
          <cell r="EO840">
            <v>0</v>
          </cell>
          <cell r="EP840">
            <v>0</v>
          </cell>
          <cell r="EQ840">
            <v>0</v>
          </cell>
          <cell r="ER840">
            <v>0</v>
          </cell>
          <cell r="ES840">
            <v>0</v>
          </cell>
          <cell r="ET840">
            <v>0</v>
          </cell>
          <cell r="EV840">
            <v>0</v>
          </cell>
          <cell r="EW840">
            <v>0</v>
          </cell>
          <cell r="EX840">
            <v>0</v>
          </cell>
          <cell r="EY840">
            <v>0</v>
          </cell>
          <cell r="EZ840">
            <v>0</v>
          </cell>
          <cell r="FA840">
            <v>0</v>
          </cell>
          <cell r="FB840">
            <v>0</v>
          </cell>
          <cell r="FC840">
            <v>0</v>
          </cell>
          <cell r="FD840">
            <v>0</v>
          </cell>
          <cell r="FE840">
            <v>0</v>
          </cell>
          <cell r="FF840">
            <v>0</v>
          </cell>
          <cell r="FG840">
            <v>0</v>
          </cell>
          <cell r="FH840">
            <v>0</v>
          </cell>
          <cell r="FI840">
            <v>0</v>
          </cell>
          <cell r="FJ840">
            <v>0</v>
          </cell>
          <cell r="FK840">
            <v>0</v>
          </cell>
          <cell r="FL840">
            <v>0</v>
          </cell>
          <cell r="FM840">
            <v>0</v>
          </cell>
          <cell r="FN840">
            <v>0</v>
          </cell>
        </row>
        <row r="841">
          <cell r="E841" t="str">
            <v>Иные объекты благоустройства</v>
          </cell>
          <cell r="F841" t="str">
            <v>На балансе муниципального бюджетного учреждения</v>
          </cell>
          <cell r="G841">
            <v>0</v>
          </cell>
          <cell r="H841">
            <v>1139.7</v>
          </cell>
          <cell r="I841">
            <v>1139.7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5300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1135</v>
          </cell>
          <cell r="AU841">
            <v>4.7</v>
          </cell>
          <cell r="AV841">
            <v>0</v>
          </cell>
          <cell r="AW841">
            <v>0</v>
          </cell>
          <cell r="AX841">
            <v>0</v>
          </cell>
          <cell r="AY841">
            <v>0</v>
          </cell>
          <cell r="BA841">
            <v>0</v>
          </cell>
          <cell r="BB841">
            <v>0</v>
          </cell>
          <cell r="BC841">
            <v>0</v>
          </cell>
          <cell r="BD841">
            <v>0</v>
          </cell>
          <cell r="BE841">
            <v>0</v>
          </cell>
          <cell r="BF841">
            <v>0</v>
          </cell>
          <cell r="BG841">
            <v>0</v>
          </cell>
          <cell r="BH841">
            <v>0</v>
          </cell>
          <cell r="BK841">
            <v>0</v>
          </cell>
          <cell r="BL841">
            <v>0</v>
          </cell>
          <cell r="BM841">
            <v>0</v>
          </cell>
          <cell r="BN841">
            <v>0</v>
          </cell>
          <cell r="BO841">
            <v>0</v>
          </cell>
          <cell r="BP841">
            <v>0</v>
          </cell>
          <cell r="BQ841">
            <v>0</v>
          </cell>
          <cell r="BR841">
            <v>0</v>
          </cell>
          <cell r="BS841">
            <v>0</v>
          </cell>
          <cell r="BT841">
            <v>0</v>
          </cell>
          <cell r="BU841">
            <v>0</v>
          </cell>
          <cell r="BV841">
            <v>0</v>
          </cell>
          <cell r="BW841">
            <v>0</v>
          </cell>
          <cell r="BX841">
            <v>0</v>
          </cell>
          <cell r="BY841">
            <v>0</v>
          </cell>
          <cell r="BZ841">
            <v>0</v>
          </cell>
          <cell r="CA841">
            <v>0</v>
          </cell>
          <cell r="CB841">
            <v>0</v>
          </cell>
          <cell r="CD841">
            <v>0</v>
          </cell>
          <cell r="CE841">
            <v>0</v>
          </cell>
          <cell r="CF841">
            <v>0</v>
          </cell>
          <cell r="CG841">
            <v>0</v>
          </cell>
          <cell r="CH841">
            <v>0</v>
          </cell>
          <cell r="CI841">
            <v>0</v>
          </cell>
          <cell r="CJ841">
            <v>0</v>
          </cell>
          <cell r="CK841">
            <v>0</v>
          </cell>
          <cell r="CL841">
            <v>0</v>
          </cell>
          <cell r="CM841">
            <v>0</v>
          </cell>
          <cell r="CO841">
            <v>0</v>
          </cell>
          <cell r="CP841">
            <v>0</v>
          </cell>
          <cell r="CQ841">
            <v>0</v>
          </cell>
          <cell r="CR841">
            <v>0</v>
          </cell>
          <cell r="CS841">
            <v>0</v>
          </cell>
          <cell r="CT841">
            <v>0</v>
          </cell>
          <cell r="CU841">
            <v>0</v>
          </cell>
          <cell r="CV841">
            <v>0</v>
          </cell>
          <cell r="CW841">
            <v>0</v>
          </cell>
          <cell r="CZ841">
            <v>0</v>
          </cell>
          <cell r="DA841">
            <v>0</v>
          </cell>
          <cell r="DB841">
            <v>0</v>
          </cell>
          <cell r="DC841">
            <v>0</v>
          </cell>
          <cell r="DD841">
            <v>0</v>
          </cell>
          <cell r="DE841">
            <v>0</v>
          </cell>
          <cell r="DF841">
            <v>0</v>
          </cell>
          <cell r="DG841">
            <v>0</v>
          </cell>
          <cell r="DH841">
            <v>0</v>
          </cell>
          <cell r="DI841">
            <v>0</v>
          </cell>
          <cell r="DK841">
            <v>0</v>
          </cell>
          <cell r="DL841">
            <v>0</v>
          </cell>
          <cell r="DM841">
            <v>0</v>
          </cell>
          <cell r="DN841">
            <v>0</v>
          </cell>
          <cell r="DO841">
            <v>0</v>
          </cell>
          <cell r="DP841">
            <v>0</v>
          </cell>
          <cell r="DQ841">
            <v>0</v>
          </cell>
          <cell r="DR841">
            <v>0</v>
          </cell>
          <cell r="DS841">
            <v>0</v>
          </cell>
          <cell r="DT841">
            <v>0</v>
          </cell>
          <cell r="DU841">
            <v>0</v>
          </cell>
          <cell r="DV841">
            <v>0</v>
          </cell>
          <cell r="DW841">
            <v>0</v>
          </cell>
          <cell r="DY841">
            <v>0</v>
          </cell>
          <cell r="DZ841">
            <v>0</v>
          </cell>
          <cell r="EA841">
            <v>0</v>
          </cell>
          <cell r="EB841">
            <v>0</v>
          </cell>
          <cell r="EC841">
            <v>0</v>
          </cell>
          <cell r="ED841">
            <v>0</v>
          </cell>
          <cell r="EE841">
            <v>0</v>
          </cell>
          <cell r="EF841">
            <v>0</v>
          </cell>
          <cell r="EG841">
            <v>0</v>
          </cell>
          <cell r="EH841">
            <v>0</v>
          </cell>
          <cell r="EI841">
            <v>0</v>
          </cell>
          <cell r="EK841">
            <v>0</v>
          </cell>
          <cell r="EL841">
            <v>0</v>
          </cell>
          <cell r="EM841">
            <v>0</v>
          </cell>
          <cell r="EN841">
            <v>0</v>
          </cell>
          <cell r="EO841">
            <v>0</v>
          </cell>
          <cell r="EP841">
            <v>0</v>
          </cell>
          <cell r="EQ841">
            <v>0</v>
          </cell>
          <cell r="ER841">
            <v>0</v>
          </cell>
          <cell r="ES841">
            <v>0</v>
          </cell>
          <cell r="ET841">
            <v>0</v>
          </cell>
          <cell r="EV841">
            <v>0</v>
          </cell>
          <cell r="EW841">
            <v>0</v>
          </cell>
          <cell r="EX841">
            <v>0</v>
          </cell>
          <cell r="EY841">
            <v>0</v>
          </cell>
          <cell r="EZ841">
            <v>0</v>
          </cell>
          <cell r="FA841">
            <v>0</v>
          </cell>
          <cell r="FB841">
            <v>0</v>
          </cell>
          <cell r="FC841">
            <v>0</v>
          </cell>
          <cell r="FD841">
            <v>0</v>
          </cell>
          <cell r="FE841">
            <v>0</v>
          </cell>
          <cell r="FF841">
            <v>0</v>
          </cell>
          <cell r="FG841">
            <v>0</v>
          </cell>
          <cell r="FH841">
            <v>0</v>
          </cell>
          <cell r="FI841">
            <v>0</v>
          </cell>
          <cell r="FJ841">
            <v>0</v>
          </cell>
          <cell r="FK841">
            <v>0</v>
          </cell>
          <cell r="FL841">
            <v>0</v>
          </cell>
          <cell r="FM841">
            <v>0</v>
          </cell>
          <cell r="FN841">
            <v>0</v>
          </cell>
        </row>
        <row r="842">
          <cell r="E842" t="str">
            <v>Иные объекты благоустройства</v>
          </cell>
          <cell r="F842" t="str">
            <v>На балансе муниципального бюджетного учреждения</v>
          </cell>
          <cell r="G842">
            <v>0</v>
          </cell>
          <cell r="H842">
            <v>772.5</v>
          </cell>
          <cell r="I842">
            <v>772.5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2920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648</v>
          </cell>
          <cell r="AU842">
            <v>4.5</v>
          </cell>
          <cell r="AV842">
            <v>0</v>
          </cell>
          <cell r="AW842">
            <v>0</v>
          </cell>
          <cell r="AX842">
            <v>0</v>
          </cell>
          <cell r="AY842">
            <v>0</v>
          </cell>
          <cell r="BA842">
            <v>0</v>
          </cell>
          <cell r="BB842">
            <v>0</v>
          </cell>
          <cell r="BC842">
            <v>0</v>
          </cell>
          <cell r="BD842">
            <v>120</v>
          </cell>
          <cell r="BE842">
            <v>0</v>
          </cell>
          <cell r="BF842">
            <v>0</v>
          </cell>
          <cell r="BG842">
            <v>0</v>
          </cell>
          <cell r="BH842">
            <v>0</v>
          </cell>
          <cell r="BK842">
            <v>0</v>
          </cell>
          <cell r="BL842">
            <v>0</v>
          </cell>
          <cell r="BM842">
            <v>0</v>
          </cell>
          <cell r="BN842">
            <v>0</v>
          </cell>
          <cell r="BO842">
            <v>0</v>
          </cell>
          <cell r="BP842">
            <v>0</v>
          </cell>
          <cell r="BQ842">
            <v>0</v>
          </cell>
          <cell r="BR842">
            <v>0</v>
          </cell>
          <cell r="BS842">
            <v>0</v>
          </cell>
          <cell r="BT842">
            <v>0</v>
          </cell>
          <cell r="BU842">
            <v>0</v>
          </cell>
          <cell r="BV842">
            <v>0</v>
          </cell>
          <cell r="BW842">
            <v>0</v>
          </cell>
          <cell r="BX842">
            <v>0</v>
          </cell>
          <cell r="BY842">
            <v>0</v>
          </cell>
          <cell r="BZ842">
            <v>0</v>
          </cell>
          <cell r="CA842">
            <v>0</v>
          </cell>
          <cell r="CB842">
            <v>0</v>
          </cell>
          <cell r="CD842">
            <v>0</v>
          </cell>
          <cell r="CE842">
            <v>0</v>
          </cell>
          <cell r="CF842">
            <v>0</v>
          </cell>
          <cell r="CG842">
            <v>0</v>
          </cell>
          <cell r="CH842">
            <v>0</v>
          </cell>
          <cell r="CI842">
            <v>0</v>
          </cell>
          <cell r="CJ842">
            <v>0</v>
          </cell>
          <cell r="CK842">
            <v>0</v>
          </cell>
          <cell r="CL842">
            <v>0</v>
          </cell>
          <cell r="CM842">
            <v>0</v>
          </cell>
          <cell r="CO842">
            <v>0</v>
          </cell>
          <cell r="CP842">
            <v>0</v>
          </cell>
          <cell r="CQ842">
            <v>0</v>
          </cell>
          <cell r="CR842">
            <v>0</v>
          </cell>
          <cell r="CS842">
            <v>0</v>
          </cell>
          <cell r="CT842">
            <v>0</v>
          </cell>
          <cell r="CU842">
            <v>0</v>
          </cell>
          <cell r="CV842">
            <v>0</v>
          </cell>
          <cell r="CW842">
            <v>0</v>
          </cell>
          <cell r="CZ842">
            <v>0</v>
          </cell>
          <cell r="DA842">
            <v>0</v>
          </cell>
          <cell r="DB842">
            <v>0</v>
          </cell>
          <cell r="DC842">
            <v>0</v>
          </cell>
          <cell r="DD842">
            <v>0</v>
          </cell>
          <cell r="DE842">
            <v>0</v>
          </cell>
          <cell r="DF842">
            <v>0</v>
          </cell>
          <cell r="DG842">
            <v>0</v>
          </cell>
          <cell r="DH842">
            <v>0</v>
          </cell>
          <cell r="DI842">
            <v>0</v>
          </cell>
          <cell r="DK842">
            <v>0</v>
          </cell>
          <cell r="DL842">
            <v>0</v>
          </cell>
          <cell r="DM842">
            <v>0</v>
          </cell>
          <cell r="DN842">
            <v>0</v>
          </cell>
          <cell r="DO842">
            <v>0</v>
          </cell>
          <cell r="DP842">
            <v>0</v>
          </cell>
          <cell r="DQ842">
            <v>0</v>
          </cell>
          <cell r="DR842">
            <v>0</v>
          </cell>
          <cell r="DS842">
            <v>0</v>
          </cell>
          <cell r="DT842">
            <v>0</v>
          </cell>
          <cell r="DU842">
            <v>0</v>
          </cell>
          <cell r="DV842">
            <v>0</v>
          </cell>
          <cell r="DW842">
            <v>0</v>
          </cell>
          <cell r="DY842">
            <v>0</v>
          </cell>
          <cell r="DZ842">
            <v>0</v>
          </cell>
          <cell r="EA842">
            <v>0</v>
          </cell>
          <cell r="EB842">
            <v>0</v>
          </cell>
          <cell r="EC842">
            <v>0</v>
          </cell>
          <cell r="ED842">
            <v>0</v>
          </cell>
          <cell r="EE842">
            <v>0</v>
          </cell>
          <cell r="EF842">
            <v>0</v>
          </cell>
          <cell r="EG842">
            <v>0</v>
          </cell>
          <cell r="EH842">
            <v>0</v>
          </cell>
          <cell r="EI842">
            <v>0</v>
          </cell>
          <cell r="EK842">
            <v>0</v>
          </cell>
          <cell r="EL842">
            <v>0</v>
          </cell>
          <cell r="EM842">
            <v>0</v>
          </cell>
          <cell r="EN842">
            <v>0</v>
          </cell>
          <cell r="EO842">
            <v>0</v>
          </cell>
          <cell r="EP842">
            <v>0</v>
          </cell>
          <cell r="EQ842">
            <v>0</v>
          </cell>
          <cell r="ER842">
            <v>0</v>
          </cell>
          <cell r="ES842">
            <v>0</v>
          </cell>
          <cell r="ET842">
            <v>0</v>
          </cell>
          <cell r="EV842">
            <v>0</v>
          </cell>
          <cell r="EW842">
            <v>0</v>
          </cell>
          <cell r="EX842">
            <v>0</v>
          </cell>
          <cell r="EY842">
            <v>0</v>
          </cell>
          <cell r="EZ842">
            <v>0</v>
          </cell>
          <cell r="FA842">
            <v>0</v>
          </cell>
          <cell r="FB842">
            <v>0</v>
          </cell>
          <cell r="FC842">
            <v>0</v>
          </cell>
          <cell r="FD842">
            <v>0</v>
          </cell>
          <cell r="FE842">
            <v>0</v>
          </cell>
          <cell r="FF842">
            <v>0</v>
          </cell>
          <cell r="FG842">
            <v>0</v>
          </cell>
          <cell r="FH842">
            <v>0</v>
          </cell>
          <cell r="FI842">
            <v>0</v>
          </cell>
          <cell r="FJ842">
            <v>0</v>
          </cell>
          <cell r="FK842">
            <v>0</v>
          </cell>
          <cell r="FL842">
            <v>0</v>
          </cell>
          <cell r="FM842">
            <v>0</v>
          </cell>
          <cell r="FN842">
            <v>0</v>
          </cell>
        </row>
        <row r="843">
          <cell r="E843" t="str">
            <v>Иные объекты благоустройства</v>
          </cell>
          <cell r="F843" t="str">
            <v>На балансе муниципального бюджетного учреждения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0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0</v>
          </cell>
          <cell r="BK843">
            <v>0</v>
          </cell>
          <cell r="BL843">
            <v>0</v>
          </cell>
          <cell r="BM843">
            <v>0</v>
          </cell>
          <cell r="BN843">
            <v>0</v>
          </cell>
          <cell r="BO843">
            <v>0</v>
          </cell>
          <cell r="BP843">
            <v>1</v>
          </cell>
          <cell r="BQ843">
            <v>0</v>
          </cell>
          <cell r="BR843">
            <v>0</v>
          </cell>
          <cell r="BS843">
            <v>0</v>
          </cell>
          <cell r="BT843">
            <v>0</v>
          </cell>
          <cell r="BU843">
            <v>0</v>
          </cell>
          <cell r="BV843">
            <v>0</v>
          </cell>
          <cell r="BW843">
            <v>0</v>
          </cell>
          <cell r="BX843">
            <v>0</v>
          </cell>
          <cell r="BY843">
            <v>0</v>
          </cell>
          <cell r="BZ843">
            <v>0</v>
          </cell>
          <cell r="CA843">
            <v>0</v>
          </cell>
          <cell r="CB843">
            <v>0</v>
          </cell>
          <cell r="CD843">
            <v>0</v>
          </cell>
          <cell r="CE843">
            <v>0</v>
          </cell>
          <cell r="CF843">
            <v>0</v>
          </cell>
          <cell r="CG843">
            <v>0</v>
          </cell>
          <cell r="CH843">
            <v>0</v>
          </cell>
          <cell r="CI843">
            <v>0</v>
          </cell>
          <cell r="CJ843">
            <v>0</v>
          </cell>
          <cell r="CK843">
            <v>0</v>
          </cell>
          <cell r="CL843">
            <v>0</v>
          </cell>
          <cell r="CM843">
            <v>0</v>
          </cell>
          <cell r="CO843">
            <v>0</v>
          </cell>
          <cell r="CP843">
            <v>0</v>
          </cell>
          <cell r="CQ843">
            <v>0</v>
          </cell>
          <cell r="CR843">
            <v>0</v>
          </cell>
          <cell r="CS843">
            <v>0</v>
          </cell>
          <cell r="CT843">
            <v>0</v>
          </cell>
          <cell r="CU843">
            <v>0</v>
          </cell>
          <cell r="CV843">
            <v>0</v>
          </cell>
          <cell r="CW843">
            <v>0</v>
          </cell>
          <cell r="CZ843">
            <v>0</v>
          </cell>
          <cell r="DA843">
            <v>0</v>
          </cell>
          <cell r="DB843">
            <v>0</v>
          </cell>
          <cell r="DC843">
            <v>0</v>
          </cell>
          <cell r="DD843">
            <v>0</v>
          </cell>
          <cell r="DE843">
            <v>0</v>
          </cell>
          <cell r="DF843">
            <v>0</v>
          </cell>
          <cell r="DG843">
            <v>0</v>
          </cell>
          <cell r="DH843">
            <v>0</v>
          </cell>
          <cell r="DI843">
            <v>0</v>
          </cell>
          <cell r="DK843">
            <v>0</v>
          </cell>
          <cell r="DL843">
            <v>0</v>
          </cell>
          <cell r="DM843">
            <v>0</v>
          </cell>
          <cell r="DN843">
            <v>0</v>
          </cell>
          <cell r="DO843">
            <v>0</v>
          </cell>
          <cell r="DP843">
            <v>0</v>
          </cell>
          <cell r="DQ843">
            <v>0</v>
          </cell>
          <cell r="DR843">
            <v>0</v>
          </cell>
          <cell r="DS843">
            <v>0</v>
          </cell>
          <cell r="DT843">
            <v>0</v>
          </cell>
          <cell r="DU843">
            <v>0</v>
          </cell>
          <cell r="DV843">
            <v>0</v>
          </cell>
          <cell r="DW843">
            <v>0</v>
          </cell>
          <cell r="DY843">
            <v>0</v>
          </cell>
          <cell r="DZ843">
            <v>0</v>
          </cell>
          <cell r="EA843">
            <v>0</v>
          </cell>
          <cell r="EB843">
            <v>0</v>
          </cell>
          <cell r="EC843">
            <v>0</v>
          </cell>
          <cell r="ED843">
            <v>0</v>
          </cell>
          <cell r="EE843">
            <v>0</v>
          </cell>
          <cell r="EF843">
            <v>0</v>
          </cell>
          <cell r="EG843">
            <v>0</v>
          </cell>
          <cell r="EH843">
            <v>0</v>
          </cell>
          <cell r="EI843">
            <v>0</v>
          </cell>
          <cell r="EK843">
            <v>0</v>
          </cell>
          <cell r="EL843">
            <v>0</v>
          </cell>
          <cell r="EM843">
            <v>0</v>
          </cell>
          <cell r="EN843">
            <v>0</v>
          </cell>
          <cell r="EO843">
            <v>0</v>
          </cell>
          <cell r="EP843">
            <v>0</v>
          </cell>
          <cell r="EQ843">
            <v>0</v>
          </cell>
          <cell r="ER843">
            <v>0</v>
          </cell>
          <cell r="ES843">
            <v>0</v>
          </cell>
          <cell r="ET843">
            <v>0</v>
          </cell>
          <cell r="EV843">
            <v>0</v>
          </cell>
          <cell r="EW843">
            <v>0</v>
          </cell>
          <cell r="EX843">
            <v>0</v>
          </cell>
          <cell r="EY843">
            <v>0</v>
          </cell>
          <cell r="EZ843">
            <v>0</v>
          </cell>
          <cell r="FA843">
            <v>0</v>
          </cell>
          <cell r="FB843">
            <v>0</v>
          </cell>
          <cell r="FC843">
            <v>0</v>
          </cell>
          <cell r="FD843">
            <v>0</v>
          </cell>
          <cell r="FE843">
            <v>0</v>
          </cell>
          <cell r="FF843">
            <v>0</v>
          </cell>
          <cell r="FG843">
            <v>0</v>
          </cell>
          <cell r="FH843">
            <v>0</v>
          </cell>
          <cell r="FI843">
            <v>0</v>
          </cell>
          <cell r="FJ843">
            <v>0</v>
          </cell>
          <cell r="FK843">
            <v>0</v>
          </cell>
          <cell r="FL843">
            <v>0</v>
          </cell>
          <cell r="FM843">
            <v>0</v>
          </cell>
          <cell r="FN843">
            <v>0</v>
          </cell>
        </row>
        <row r="844">
          <cell r="E844" t="str">
            <v>Иные объекты благоустройства</v>
          </cell>
          <cell r="F844" t="str">
            <v>На балансе муниципального бюджетного учреждения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AY844">
            <v>0</v>
          </cell>
          <cell r="BA844">
            <v>0</v>
          </cell>
          <cell r="BB844">
            <v>0</v>
          </cell>
          <cell r="BC844">
            <v>0</v>
          </cell>
          <cell r="BD844">
            <v>0</v>
          </cell>
          <cell r="BE844">
            <v>0</v>
          </cell>
          <cell r="BF844">
            <v>0</v>
          </cell>
          <cell r="BG844">
            <v>0</v>
          </cell>
          <cell r="BH844">
            <v>0</v>
          </cell>
          <cell r="BK844">
            <v>0</v>
          </cell>
          <cell r="BL844">
            <v>0</v>
          </cell>
          <cell r="BM844">
            <v>0</v>
          </cell>
          <cell r="BN844">
            <v>0</v>
          </cell>
          <cell r="BO844">
            <v>0</v>
          </cell>
          <cell r="BP844">
            <v>1</v>
          </cell>
          <cell r="BQ844">
            <v>0</v>
          </cell>
          <cell r="BR844">
            <v>0</v>
          </cell>
          <cell r="BS844">
            <v>0</v>
          </cell>
          <cell r="BT844">
            <v>0</v>
          </cell>
          <cell r="BU844">
            <v>0</v>
          </cell>
          <cell r="BV844">
            <v>0</v>
          </cell>
          <cell r="BW844">
            <v>0</v>
          </cell>
          <cell r="BX844">
            <v>0</v>
          </cell>
          <cell r="BY844">
            <v>0</v>
          </cell>
          <cell r="BZ844">
            <v>0</v>
          </cell>
          <cell r="CA844">
            <v>0</v>
          </cell>
          <cell r="CB844">
            <v>0</v>
          </cell>
          <cell r="CD844">
            <v>0</v>
          </cell>
          <cell r="CE844">
            <v>0</v>
          </cell>
          <cell r="CF844">
            <v>0</v>
          </cell>
          <cell r="CG844">
            <v>0</v>
          </cell>
          <cell r="CH844">
            <v>0</v>
          </cell>
          <cell r="CI844">
            <v>0</v>
          </cell>
          <cell r="CJ844">
            <v>0</v>
          </cell>
          <cell r="CK844">
            <v>0</v>
          </cell>
          <cell r="CL844">
            <v>0</v>
          </cell>
          <cell r="CM844">
            <v>0</v>
          </cell>
          <cell r="CO844">
            <v>0</v>
          </cell>
          <cell r="CP844">
            <v>0</v>
          </cell>
          <cell r="CQ844">
            <v>0</v>
          </cell>
          <cell r="CR844">
            <v>0</v>
          </cell>
          <cell r="CS844">
            <v>0</v>
          </cell>
          <cell r="CT844">
            <v>0</v>
          </cell>
          <cell r="CU844">
            <v>0</v>
          </cell>
          <cell r="CV844">
            <v>0</v>
          </cell>
          <cell r="CW844">
            <v>0</v>
          </cell>
          <cell r="CZ844">
            <v>0</v>
          </cell>
          <cell r="DA844">
            <v>0</v>
          </cell>
          <cell r="DB844">
            <v>0</v>
          </cell>
          <cell r="DC844">
            <v>0</v>
          </cell>
          <cell r="DD844">
            <v>0</v>
          </cell>
          <cell r="DE844">
            <v>0</v>
          </cell>
          <cell r="DF844">
            <v>0</v>
          </cell>
          <cell r="DG844">
            <v>0</v>
          </cell>
          <cell r="DH844">
            <v>0</v>
          </cell>
          <cell r="DI844">
            <v>0</v>
          </cell>
          <cell r="DK844">
            <v>0</v>
          </cell>
          <cell r="DL844">
            <v>0</v>
          </cell>
          <cell r="DM844">
            <v>0</v>
          </cell>
          <cell r="DN844">
            <v>0</v>
          </cell>
          <cell r="DO844">
            <v>0</v>
          </cell>
          <cell r="DP844">
            <v>0</v>
          </cell>
          <cell r="DQ844">
            <v>0</v>
          </cell>
          <cell r="DR844">
            <v>0</v>
          </cell>
          <cell r="DS844">
            <v>0</v>
          </cell>
          <cell r="DT844">
            <v>0</v>
          </cell>
          <cell r="DU844">
            <v>0</v>
          </cell>
          <cell r="DV844">
            <v>0</v>
          </cell>
          <cell r="DW844">
            <v>0</v>
          </cell>
          <cell r="DY844">
            <v>0</v>
          </cell>
          <cell r="DZ844">
            <v>0</v>
          </cell>
          <cell r="EA844">
            <v>0</v>
          </cell>
          <cell r="EB844">
            <v>0</v>
          </cell>
          <cell r="EC844">
            <v>0</v>
          </cell>
          <cell r="ED844">
            <v>0</v>
          </cell>
          <cell r="EE844">
            <v>0</v>
          </cell>
          <cell r="EF844">
            <v>0</v>
          </cell>
          <cell r="EG844">
            <v>0</v>
          </cell>
          <cell r="EH844">
            <v>0</v>
          </cell>
          <cell r="EI844">
            <v>0</v>
          </cell>
          <cell r="EK844">
            <v>0</v>
          </cell>
          <cell r="EL844">
            <v>0</v>
          </cell>
          <cell r="EM844">
            <v>0</v>
          </cell>
          <cell r="EN844">
            <v>0</v>
          </cell>
          <cell r="EO844">
            <v>0</v>
          </cell>
          <cell r="EP844">
            <v>0</v>
          </cell>
          <cell r="EQ844">
            <v>0</v>
          </cell>
          <cell r="ER844">
            <v>0</v>
          </cell>
          <cell r="ES844">
            <v>0</v>
          </cell>
          <cell r="ET844">
            <v>0</v>
          </cell>
          <cell r="EV844">
            <v>0</v>
          </cell>
          <cell r="EW844">
            <v>0</v>
          </cell>
          <cell r="EX844">
            <v>0</v>
          </cell>
          <cell r="EY844">
            <v>0</v>
          </cell>
          <cell r="EZ844">
            <v>0</v>
          </cell>
          <cell r="FA844">
            <v>0</v>
          </cell>
          <cell r="FB844">
            <v>0</v>
          </cell>
          <cell r="FC844">
            <v>0</v>
          </cell>
          <cell r="FD844">
            <v>0</v>
          </cell>
          <cell r="FE844">
            <v>0</v>
          </cell>
          <cell r="FF844">
            <v>0</v>
          </cell>
          <cell r="FG844">
            <v>0</v>
          </cell>
          <cell r="FH844">
            <v>0</v>
          </cell>
          <cell r="FI844">
            <v>0</v>
          </cell>
          <cell r="FJ844">
            <v>0</v>
          </cell>
          <cell r="FK844">
            <v>0</v>
          </cell>
          <cell r="FL844">
            <v>0</v>
          </cell>
          <cell r="FM844">
            <v>0</v>
          </cell>
          <cell r="FN844">
            <v>0</v>
          </cell>
        </row>
        <row r="845">
          <cell r="E845" t="str">
            <v>Иные объекты благоустройства</v>
          </cell>
          <cell r="F845" t="str">
            <v>На балансе муниципального бюджетного учреждения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0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1</v>
          </cell>
          <cell r="BQ845">
            <v>0</v>
          </cell>
          <cell r="BR845">
            <v>0</v>
          </cell>
          <cell r="BS845">
            <v>0</v>
          </cell>
          <cell r="BT845">
            <v>0</v>
          </cell>
          <cell r="BU845">
            <v>0</v>
          </cell>
          <cell r="BV845">
            <v>0</v>
          </cell>
          <cell r="BW845">
            <v>0</v>
          </cell>
          <cell r="BX845">
            <v>0</v>
          </cell>
          <cell r="BY845">
            <v>0</v>
          </cell>
          <cell r="BZ845">
            <v>0</v>
          </cell>
          <cell r="CA845">
            <v>0</v>
          </cell>
          <cell r="CB845">
            <v>0</v>
          </cell>
          <cell r="CD845">
            <v>0</v>
          </cell>
          <cell r="CE845">
            <v>0</v>
          </cell>
          <cell r="CF845">
            <v>0</v>
          </cell>
          <cell r="CG845">
            <v>0</v>
          </cell>
          <cell r="CH845">
            <v>0</v>
          </cell>
          <cell r="CI845">
            <v>0</v>
          </cell>
          <cell r="CJ845">
            <v>0</v>
          </cell>
          <cell r="CK845">
            <v>0</v>
          </cell>
          <cell r="CL845">
            <v>0</v>
          </cell>
          <cell r="CM845">
            <v>0</v>
          </cell>
          <cell r="CO845">
            <v>0</v>
          </cell>
          <cell r="CP845">
            <v>0</v>
          </cell>
          <cell r="CQ845">
            <v>0</v>
          </cell>
          <cell r="CR845">
            <v>0</v>
          </cell>
          <cell r="CS845">
            <v>0</v>
          </cell>
          <cell r="CT845">
            <v>0</v>
          </cell>
          <cell r="CU845">
            <v>0</v>
          </cell>
          <cell r="CV845">
            <v>0</v>
          </cell>
          <cell r="CW845">
            <v>0</v>
          </cell>
          <cell r="CZ845">
            <v>0</v>
          </cell>
          <cell r="DA845">
            <v>0</v>
          </cell>
          <cell r="DB845">
            <v>0</v>
          </cell>
          <cell r="DC845">
            <v>0</v>
          </cell>
          <cell r="DD845">
            <v>0</v>
          </cell>
          <cell r="DE845">
            <v>0</v>
          </cell>
          <cell r="DF845">
            <v>0</v>
          </cell>
          <cell r="DG845">
            <v>0</v>
          </cell>
          <cell r="DH845">
            <v>0</v>
          </cell>
          <cell r="DI845">
            <v>0</v>
          </cell>
          <cell r="DK845">
            <v>0</v>
          </cell>
          <cell r="DL845">
            <v>0</v>
          </cell>
          <cell r="DM845">
            <v>0</v>
          </cell>
          <cell r="DN845">
            <v>0</v>
          </cell>
          <cell r="DO845">
            <v>0</v>
          </cell>
          <cell r="DP845">
            <v>0</v>
          </cell>
          <cell r="DQ845">
            <v>0</v>
          </cell>
          <cell r="DR845">
            <v>0</v>
          </cell>
          <cell r="DS845">
            <v>0</v>
          </cell>
          <cell r="DT845">
            <v>0</v>
          </cell>
          <cell r="DU845">
            <v>0</v>
          </cell>
          <cell r="DV845">
            <v>0</v>
          </cell>
          <cell r="DW845">
            <v>0</v>
          </cell>
          <cell r="DY845">
            <v>0</v>
          </cell>
          <cell r="DZ845">
            <v>0</v>
          </cell>
          <cell r="EA845">
            <v>0</v>
          </cell>
          <cell r="EB845">
            <v>0</v>
          </cell>
          <cell r="EC845">
            <v>0</v>
          </cell>
          <cell r="ED845">
            <v>0</v>
          </cell>
          <cell r="EE845">
            <v>0</v>
          </cell>
          <cell r="EF845">
            <v>0</v>
          </cell>
          <cell r="EG845">
            <v>0</v>
          </cell>
          <cell r="EH845">
            <v>0</v>
          </cell>
          <cell r="EI845">
            <v>0</v>
          </cell>
          <cell r="EK845">
            <v>0</v>
          </cell>
          <cell r="EL845">
            <v>0</v>
          </cell>
          <cell r="EM845">
            <v>0</v>
          </cell>
          <cell r="EN845">
            <v>0</v>
          </cell>
          <cell r="EO845">
            <v>0</v>
          </cell>
          <cell r="EP845">
            <v>0</v>
          </cell>
          <cell r="EQ845">
            <v>0</v>
          </cell>
          <cell r="ER845">
            <v>0</v>
          </cell>
          <cell r="ES845">
            <v>0</v>
          </cell>
          <cell r="ET845">
            <v>0</v>
          </cell>
          <cell r="EV845">
            <v>0</v>
          </cell>
          <cell r="EW845">
            <v>0</v>
          </cell>
          <cell r="EX845">
            <v>0</v>
          </cell>
          <cell r="EY845">
            <v>0</v>
          </cell>
          <cell r="EZ845">
            <v>0</v>
          </cell>
          <cell r="FA845">
            <v>0</v>
          </cell>
          <cell r="FB845">
            <v>0</v>
          </cell>
          <cell r="FC845">
            <v>0</v>
          </cell>
          <cell r="FD845">
            <v>0</v>
          </cell>
          <cell r="FE845">
            <v>0</v>
          </cell>
          <cell r="FF845">
            <v>0</v>
          </cell>
          <cell r="FG845">
            <v>0</v>
          </cell>
          <cell r="FH845">
            <v>0</v>
          </cell>
          <cell r="FI845">
            <v>0</v>
          </cell>
          <cell r="FJ845">
            <v>0</v>
          </cell>
          <cell r="FK845">
            <v>0</v>
          </cell>
          <cell r="FL845">
            <v>0</v>
          </cell>
          <cell r="FM845">
            <v>0</v>
          </cell>
          <cell r="FN845">
            <v>0</v>
          </cell>
        </row>
        <row r="846">
          <cell r="E846" t="str">
            <v>Иные объекты благоустройства</v>
          </cell>
          <cell r="F846" t="str">
            <v>На балансе муниципального бюджетного учреждения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0</v>
          </cell>
          <cell r="BA846">
            <v>0</v>
          </cell>
          <cell r="BB846">
            <v>0</v>
          </cell>
          <cell r="BC846">
            <v>0</v>
          </cell>
          <cell r="BD846">
            <v>0</v>
          </cell>
          <cell r="BE846">
            <v>0</v>
          </cell>
          <cell r="BF846">
            <v>0</v>
          </cell>
          <cell r="BG846">
            <v>0</v>
          </cell>
          <cell r="BH846">
            <v>0</v>
          </cell>
          <cell r="BK846">
            <v>0</v>
          </cell>
          <cell r="BL846">
            <v>0</v>
          </cell>
          <cell r="BM846">
            <v>0</v>
          </cell>
          <cell r="BN846">
            <v>0</v>
          </cell>
          <cell r="BO846">
            <v>0</v>
          </cell>
          <cell r="BP846">
            <v>1</v>
          </cell>
          <cell r="BQ846">
            <v>0</v>
          </cell>
          <cell r="BR846">
            <v>0</v>
          </cell>
          <cell r="BS846">
            <v>0</v>
          </cell>
          <cell r="BT846">
            <v>0</v>
          </cell>
          <cell r="BU846">
            <v>0</v>
          </cell>
          <cell r="BV846">
            <v>0</v>
          </cell>
          <cell r="BW846">
            <v>0</v>
          </cell>
          <cell r="BX846">
            <v>0</v>
          </cell>
          <cell r="BY846">
            <v>0</v>
          </cell>
          <cell r="BZ846">
            <v>0</v>
          </cell>
          <cell r="CA846">
            <v>0</v>
          </cell>
          <cell r="CB846">
            <v>0</v>
          </cell>
          <cell r="CD846">
            <v>0</v>
          </cell>
          <cell r="CE846">
            <v>0</v>
          </cell>
          <cell r="CF846">
            <v>0</v>
          </cell>
          <cell r="CG846">
            <v>0</v>
          </cell>
          <cell r="CH846">
            <v>0</v>
          </cell>
          <cell r="CI846">
            <v>0</v>
          </cell>
          <cell r="CJ846">
            <v>0</v>
          </cell>
          <cell r="CK846">
            <v>0</v>
          </cell>
          <cell r="CL846">
            <v>0</v>
          </cell>
          <cell r="CM846">
            <v>0</v>
          </cell>
          <cell r="CO846">
            <v>0</v>
          </cell>
          <cell r="CP846">
            <v>0</v>
          </cell>
          <cell r="CQ846">
            <v>0</v>
          </cell>
          <cell r="CR846">
            <v>0</v>
          </cell>
          <cell r="CS846">
            <v>0</v>
          </cell>
          <cell r="CT846">
            <v>0</v>
          </cell>
          <cell r="CU846">
            <v>0</v>
          </cell>
          <cell r="CV846">
            <v>0</v>
          </cell>
          <cell r="CW846">
            <v>0</v>
          </cell>
          <cell r="CZ846">
            <v>0</v>
          </cell>
          <cell r="DA846">
            <v>0</v>
          </cell>
          <cell r="DB846">
            <v>0</v>
          </cell>
          <cell r="DC846">
            <v>0</v>
          </cell>
          <cell r="DD846">
            <v>0</v>
          </cell>
          <cell r="DE846">
            <v>0</v>
          </cell>
          <cell r="DF846">
            <v>0</v>
          </cell>
          <cell r="DG846">
            <v>0</v>
          </cell>
          <cell r="DH846">
            <v>0</v>
          </cell>
          <cell r="DI846">
            <v>0</v>
          </cell>
          <cell r="DK846">
            <v>0</v>
          </cell>
          <cell r="DL846">
            <v>0</v>
          </cell>
          <cell r="DM846">
            <v>0</v>
          </cell>
          <cell r="DN846">
            <v>0</v>
          </cell>
          <cell r="DO846">
            <v>0</v>
          </cell>
          <cell r="DP846">
            <v>0</v>
          </cell>
          <cell r="DQ846">
            <v>0</v>
          </cell>
          <cell r="DR846">
            <v>0</v>
          </cell>
          <cell r="DS846">
            <v>0</v>
          </cell>
          <cell r="DT846">
            <v>0</v>
          </cell>
          <cell r="DU846">
            <v>0</v>
          </cell>
          <cell r="DV846">
            <v>0</v>
          </cell>
          <cell r="DW846">
            <v>0</v>
          </cell>
          <cell r="DY846">
            <v>0</v>
          </cell>
          <cell r="DZ846">
            <v>0</v>
          </cell>
          <cell r="EA846">
            <v>0</v>
          </cell>
          <cell r="EB846">
            <v>0</v>
          </cell>
          <cell r="EC846">
            <v>0</v>
          </cell>
          <cell r="ED846">
            <v>0</v>
          </cell>
          <cell r="EE846">
            <v>0</v>
          </cell>
          <cell r="EF846">
            <v>0</v>
          </cell>
          <cell r="EG846">
            <v>0</v>
          </cell>
          <cell r="EH846">
            <v>0</v>
          </cell>
          <cell r="EI846">
            <v>0</v>
          </cell>
          <cell r="EK846">
            <v>0</v>
          </cell>
          <cell r="EL846">
            <v>0</v>
          </cell>
          <cell r="EM846">
            <v>0</v>
          </cell>
          <cell r="EN846">
            <v>0</v>
          </cell>
          <cell r="EO846">
            <v>0</v>
          </cell>
          <cell r="EP846">
            <v>0</v>
          </cell>
          <cell r="EQ846">
            <v>0</v>
          </cell>
          <cell r="ER846">
            <v>0</v>
          </cell>
          <cell r="ES846">
            <v>0</v>
          </cell>
          <cell r="ET846">
            <v>0</v>
          </cell>
          <cell r="EV846">
            <v>0</v>
          </cell>
          <cell r="EW846">
            <v>0</v>
          </cell>
          <cell r="EX846">
            <v>0</v>
          </cell>
          <cell r="EY846">
            <v>0</v>
          </cell>
          <cell r="EZ846">
            <v>0</v>
          </cell>
          <cell r="FA846">
            <v>0</v>
          </cell>
          <cell r="FB846">
            <v>0</v>
          </cell>
          <cell r="FC846">
            <v>0</v>
          </cell>
          <cell r="FD846">
            <v>0</v>
          </cell>
          <cell r="FE846">
            <v>0</v>
          </cell>
          <cell r="FF846">
            <v>0</v>
          </cell>
          <cell r="FG846">
            <v>0</v>
          </cell>
          <cell r="FH846">
            <v>0</v>
          </cell>
          <cell r="FI846">
            <v>0</v>
          </cell>
          <cell r="FJ846">
            <v>0</v>
          </cell>
          <cell r="FK846">
            <v>0</v>
          </cell>
          <cell r="FL846">
            <v>0</v>
          </cell>
          <cell r="FM846">
            <v>0</v>
          </cell>
          <cell r="FN846">
            <v>0</v>
          </cell>
        </row>
        <row r="847">
          <cell r="E847" t="str">
            <v>Иные объекты благоустройства</v>
          </cell>
          <cell r="F847" t="str">
            <v>На балансе муниципального бюджетного учреждения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  <cell r="AU847">
            <v>0</v>
          </cell>
          <cell r="AV847">
            <v>0</v>
          </cell>
          <cell r="AW847">
            <v>0</v>
          </cell>
          <cell r="AX847">
            <v>0</v>
          </cell>
          <cell r="AY847">
            <v>0</v>
          </cell>
          <cell r="BA847">
            <v>0</v>
          </cell>
          <cell r="BB847">
            <v>0</v>
          </cell>
          <cell r="BC847">
            <v>0</v>
          </cell>
          <cell r="BD847">
            <v>0</v>
          </cell>
          <cell r="BE847">
            <v>0</v>
          </cell>
          <cell r="BF847">
            <v>0</v>
          </cell>
          <cell r="BG847">
            <v>0</v>
          </cell>
          <cell r="BH847">
            <v>0</v>
          </cell>
          <cell r="BK847">
            <v>0</v>
          </cell>
          <cell r="BL847">
            <v>0</v>
          </cell>
          <cell r="BM847">
            <v>0</v>
          </cell>
          <cell r="BN847">
            <v>0</v>
          </cell>
          <cell r="BO847">
            <v>0</v>
          </cell>
          <cell r="BP847">
            <v>1</v>
          </cell>
          <cell r="BQ847">
            <v>0</v>
          </cell>
          <cell r="BR847">
            <v>0</v>
          </cell>
          <cell r="BS847">
            <v>0</v>
          </cell>
          <cell r="BT847">
            <v>0</v>
          </cell>
          <cell r="BU847">
            <v>0</v>
          </cell>
          <cell r="BV847">
            <v>0</v>
          </cell>
          <cell r="BW847">
            <v>0</v>
          </cell>
          <cell r="BX847">
            <v>0</v>
          </cell>
          <cell r="BY847">
            <v>0</v>
          </cell>
          <cell r="BZ847">
            <v>0</v>
          </cell>
          <cell r="CA847">
            <v>0</v>
          </cell>
          <cell r="CB847">
            <v>0</v>
          </cell>
          <cell r="CD847">
            <v>0</v>
          </cell>
          <cell r="CE847">
            <v>0</v>
          </cell>
          <cell r="CF847">
            <v>0</v>
          </cell>
          <cell r="CG847">
            <v>0</v>
          </cell>
          <cell r="CH847">
            <v>0</v>
          </cell>
          <cell r="CI847">
            <v>0</v>
          </cell>
          <cell r="CJ847">
            <v>0</v>
          </cell>
          <cell r="CK847">
            <v>0</v>
          </cell>
          <cell r="CL847">
            <v>0</v>
          </cell>
          <cell r="CM847">
            <v>0</v>
          </cell>
          <cell r="CO847">
            <v>0</v>
          </cell>
          <cell r="CP847">
            <v>0</v>
          </cell>
          <cell r="CQ847">
            <v>0</v>
          </cell>
          <cell r="CR847">
            <v>0</v>
          </cell>
          <cell r="CS847">
            <v>0</v>
          </cell>
          <cell r="CT847">
            <v>0</v>
          </cell>
          <cell r="CU847">
            <v>0</v>
          </cell>
          <cell r="CV847">
            <v>0</v>
          </cell>
          <cell r="CW847">
            <v>0</v>
          </cell>
          <cell r="CZ847">
            <v>0</v>
          </cell>
          <cell r="DA847">
            <v>0</v>
          </cell>
          <cell r="DB847">
            <v>0</v>
          </cell>
          <cell r="DC847">
            <v>0</v>
          </cell>
          <cell r="DD847">
            <v>0</v>
          </cell>
          <cell r="DE847">
            <v>0</v>
          </cell>
          <cell r="DF847">
            <v>0</v>
          </cell>
          <cell r="DG847">
            <v>0</v>
          </cell>
          <cell r="DH847">
            <v>0</v>
          </cell>
          <cell r="DI847">
            <v>0</v>
          </cell>
          <cell r="DK847">
            <v>0</v>
          </cell>
          <cell r="DL847">
            <v>0</v>
          </cell>
          <cell r="DM847">
            <v>0</v>
          </cell>
          <cell r="DN847">
            <v>0</v>
          </cell>
          <cell r="DO847">
            <v>0</v>
          </cell>
          <cell r="DP847">
            <v>0</v>
          </cell>
          <cell r="DQ847">
            <v>0</v>
          </cell>
          <cell r="DR847">
            <v>0</v>
          </cell>
          <cell r="DS847">
            <v>0</v>
          </cell>
          <cell r="DT847">
            <v>0</v>
          </cell>
          <cell r="DU847">
            <v>0</v>
          </cell>
          <cell r="DV847">
            <v>0</v>
          </cell>
          <cell r="DW847">
            <v>0</v>
          </cell>
          <cell r="DY847">
            <v>0</v>
          </cell>
          <cell r="DZ847">
            <v>0</v>
          </cell>
          <cell r="EA847">
            <v>0</v>
          </cell>
          <cell r="EB847">
            <v>0</v>
          </cell>
          <cell r="EC847">
            <v>0</v>
          </cell>
          <cell r="ED847">
            <v>0</v>
          </cell>
          <cell r="EE847">
            <v>0</v>
          </cell>
          <cell r="EF847">
            <v>0</v>
          </cell>
          <cell r="EG847">
            <v>0</v>
          </cell>
          <cell r="EH847">
            <v>0</v>
          </cell>
          <cell r="EI847">
            <v>0</v>
          </cell>
          <cell r="EK847">
            <v>0</v>
          </cell>
          <cell r="EL847">
            <v>0</v>
          </cell>
          <cell r="EM847">
            <v>0</v>
          </cell>
          <cell r="EN847">
            <v>0</v>
          </cell>
          <cell r="EO847">
            <v>0</v>
          </cell>
          <cell r="EP847">
            <v>0</v>
          </cell>
          <cell r="EQ847">
            <v>0</v>
          </cell>
          <cell r="ER847">
            <v>0</v>
          </cell>
          <cell r="ES847">
            <v>0</v>
          </cell>
          <cell r="ET847">
            <v>0</v>
          </cell>
          <cell r="EV847">
            <v>0</v>
          </cell>
          <cell r="EW847">
            <v>0</v>
          </cell>
          <cell r="EX847">
            <v>0</v>
          </cell>
          <cell r="EY847">
            <v>0</v>
          </cell>
          <cell r="EZ847">
            <v>0</v>
          </cell>
          <cell r="FA847">
            <v>0</v>
          </cell>
          <cell r="FB847">
            <v>0</v>
          </cell>
          <cell r="FC847">
            <v>0</v>
          </cell>
          <cell r="FD847">
            <v>0</v>
          </cell>
          <cell r="FE847">
            <v>0</v>
          </cell>
          <cell r="FF847">
            <v>0</v>
          </cell>
          <cell r="FG847">
            <v>0</v>
          </cell>
          <cell r="FH847">
            <v>0</v>
          </cell>
          <cell r="FI847">
            <v>0</v>
          </cell>
          <cell r="FJ847">
            <v>0</v>
          </cell>
          <cell r="FK847">
            <v>0</v>
          </cell>
          <cell r="FL847">
            <v>0</v>
          </cell>
          <cell r="FM847">
            <v>0</v>
          </cell>
          <cell r="FN847">
            <v>0</v>
          </cell>
        </row>
        <row r="848">
          <cell r="E848" t="str">
            <v>Иные объекты благоустройства</v>
          </cell>
          <cell r="F848" t="str">
            <v>На балансе муниципального бюджетного учреждения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0</v>
          </cell>
          <cell r="BA848">
            <v>0</v>
          </cell>
          <cell r="BB848">
            <v>0</v>
          </cell>
          <cell r="BC848">
            <v>0</v>
          </cell>
          <cell r="BD848">
            <v>0</v>
          </cell>
          <cell r="BE848">
            <v>0</v>
          </cell>
          <cell r="BF848">
            <v>0</v>
          </cell>
          <cell r="BG848">
            <v>0</v>
          </cell>
          <cell r="BH848">
            <v>0</v>
          </cell>
          <cell r="BK848">
            <v>0</v>
          </cell>
          <cell r="BL848">
            <v>0</v>
          </cell>
          <cell r="BM848">
            <v>0</v>
          </cell>
          <cell r="BN848">
            <v>0</v>
          </cell>
          <cell r="BO848">
            <v>0</v>
          </cell>
          <cell r="BP848">
            <v>1</v>
          </cell>
          <cell r="BQ848">
            <v>0</v>
          </cell>
          <cell r="BR848">
            <v>0</v>
          </cell>
          <cell r="BS848">
            <v>0</v>
          </cell>
          <cell r="BT848">
            <v>0</v>
          </cell>
          <cell r="BU848">
            <v>0</v>
          </cell>
          <cell r="BV848">
            <v>0</v>
          </cell>
          <cell r="BW848">
            <v>0</v>
          </cell>
          <cell r="BX848">
            <v>0</v>
          </cell>
          <cell r="BY848">
            <v>0</v>
          </cell>
          <cell r="BZ848">
            <v>0</v>
          </cell>
          <cell r="CA848">
            <v>0</v>
          </cell>
          <cell r="CB848">
            <v>0</v>
          </cell>
          <cell r="CD848">
            <v>0</v>
          </cell>
          <cell r="CE848">
            <v>0</v>
          </cell>
          <cell r="CF848">
            <v>0</v>
          </cell>
          <cell r="CG848">
            <v>0</v>
          </cell>
          <cell r="CH848">
            <v>0</v>
          </cell>
          <cell r="CI848">
            <v>0</v>
          </cell>
          <cell r="CJ848">
            <v>0</v>
          </cell>
          <cell r="CK848">
            <v>0</v>
          </cell>
          <cell r="CL848">
            <v>0</v>
          </cell>
          <cell r="CM848">
            <v>0</v>
          </cell>
          <cell r="CO848">
            <v>0</v>
          </cell>
          <cell r="CP848">
            <v>0</v>
          </cell>
          <cell r="CQ848">
            <v>0</v>
          </cell>
          <cell r="CR848">
            <v>0</v>
          </cell>
          <cell r="CS848">
            <v>0</v>
          </cell>
          <cell r="CT848">
            <v>0</v>
          </cell>
          <cell r="CU848">
            <v>0</v>
          </cell>
          <cell r="CV848">
            <v>0</v>
          </cell>
          <cell r="CW848">
            <v>0</v>
          </cell>
          <cell r="CZ848">
            <v>0</v>
          </cell>
          <cell r="DA848">
            <v>0</v>
          </cell>
          <cell r="DB848">
            <v>0</v>
          </cell>
          <cell r="DC848">
            <v>0</v>
          </cell>
          <cell r="DD848">
            <v>0</v>
          </cell>
          <cell r="DE848">
            <v>0</v>
          </cell>
          <cell r="DF848">
            <v>0</v>
          </cell>
          <cell r="DG848">
            <v>0</v>
          </cell>
          <cell r="DH848">
            <v>0</v>
          </cell>
          <cell r="DI848">
            <v>0</v>
          </cell>
          <cell r="DK848">
            <v>0</v>
          </cell>
          <cell r="DL848">
            <v>0</v>
          </cell>
          <cell r="DM848">
            <v>0</v>
          </cell>
          <cell r="DN848">
            <v>0</v>
          </cell>
          <cell r="DO848">
            <v>0</v>
          </cell>
          <cell r="DP848">
            <v>0</v>
          </cell>
          <cell r="DQ848">
            <v>0</v>
          </cell>
          <cell r="DR848">
            <v>0</v>
          </cell>
          <cell r="DS848">
            <v>0</v>
          </cell>
          <cell r="DT848">
            <v>0</v>
          </cell>
          <cell r="DU848">
            <v>0</v>
          </cell>
          <cell r="DV848">
            <v>0</v>
          </cell>
          <cell r="DW848">
            <v>0</v>
          </cell>
          <cell r="DY848">
            <v>0</v>
          </cell>
          <cell r="DZ848">
            <v>0</v>
          </cell>
          <cell r="EA848">
            <v>0</v>
          </cell>
          <cell r="EB848">
            <v>0</v>
          </cell>
          <cell r="EC848">
            <v>0</v>
          </cell>
          <cell r="ED848">
            <v>0</v>
          </cell>
          <cell r="EE848">
            <v>0</v>
          </cell>
          <cell r="EF848">
            <v>0</v>
          </cell>
          <cell r="EG848">
            <v>0</v>
          </cell>
          <cell r="EH848">
            <v>0</v>
          </cell>
          <cell r="EI848">
            <v>0</v>
          </cell>
          <cell r="EK848">
            <v>0</v>
          </cell>
          <cell r="EL848">
            <v>0</v>
          </cell>
          <cell r="EM848">
            <v>0</v>
          </cell>
          <cell r="EN848">
            <v>0</v>
          </cell>
          <cell r="EO848">
            <v>0</v>
          </cell>
          <cell r="EP848">
            <v>0</v>
          </cell>
          <cell r="EQ848">
            <v>0</v>
          </cell>
          <cell r="ER848">
            <v>0</v>
          </cell>
          <cell r="ES848">
            <v>0</v>
          </cell>
          <cell r="ET848">
            <v>0</v>
          </cell>
          <cell r="EV848">
            <v>0</v>
          </cell>
          <cell r="EW848">
            <v>0</v>
          </cell>
          <cell r="EX848">
            <v>0</v>
          </cell>
          <cell r="EY848">
            <v>0</v>
          </cell>
          <cell r="EZ848">
            <v>0</v>
          </cell>
          <cell r="FA848">
            <v>0</v>
          </cell>
          <cell r="FB848">
            <v>0</v>
          </cell>
          <cell r="FC848">
            <v>0</v>
          </cell>
          <cell r="FD848">
            <v>0</v>
          </cell>
          <cell r="FE848">
            <v>0</v>
          </cell>
          <cell r="FF848">
            <v>0</v>
          </cell>
          <cell r="FG848">
            <v>0</v>
          </cell>
          <cell r="FH848">
            <v>0</v>
          </cell>
          <cell r="FI848">
            <v>0</v>
          </cell>
          <cell r="FJ848">
            <v>0</v>
          </cell>
          <cell r="FK848">
            <v>0</v>
          </cell>
          <cell r="FL848">
            <v>0</v>
          </cell>
          <cell r="FM848">
            <v>0</v>
          </cell>
          <cell r="FN848">
            <v>0</v>
          </cell>
        </row>
        <row r="849">
          <cell r="E849" t="str">
            <v>Иные объекты благоустройства</v>
          </cell>
          <cell r="F849" t="str">
            <v>На балансе муниципального бюджетного учреждения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  <cell r="AU849">
            <v>0</v>
          </cell>
          <cell r="AV849">
            <v>0</v>
          </cell>
          <cell r="AW849">
            <v>0</v>
          </cell>
          <cell r="AX849">
            <v>0</v>
          </cell>
          <cell r="AY849">
            <v>0</v>
          </cell>
          <cell r="BA849">
            <v>0</v>
          </cell>
          <cell r="BB849">
            <v>0</v>
          </cell>
          <cell r="BC849">
            <v>0</v>
          </cell>
          <cell r="BD849">
            <v>0</v>
          </cell>
          <cell r="BE849">
            <v>0</v>
          </cell>
          <cell r="BF849">
            <v>0</v>
          </cell>
          <cell r="BG849">
            <v>0</v>
          </cell>
          <cell r="BH849">
            <v>0</v>
          </cell>
          <cell r="BK849">
            <v>0</v>
          </cell>
          <cell r="BL849">
            <v>0</v>
          </cell>
          <cell r="BM849">
            <v>0</v>
          </cell>
          <cell r="BN849">
            <v>0</v>
          </cell>
          <cell r="BO849">
            <v>0</v>
          </cell>
          <cell r="BP849">
            <v>1</v>
          </cell>
          <cell r="BQ849">
            <v>0</v>
          </cell>
          <cell r="BR849">
            <v>0</v>
          </cell>
          <cell r="BS849">
            <v>0</v>
          </cell>
          <cell r="BT849">
            <v>0</v>
          </cell>
          <cell r="BU849">
            <v>0</v>
          </cell>
          <cell r="BV849">
            <v>0</v>
          </cell>
          <cell r="BW849">
            <v>0</v>
          </cell>
          <cell r="BX849">
            <v>0</v>
          </cell>
          <cell r="BY849">
            <v>0</v>
          </cell>
          <cell r="BZ849">
            <v>0</v>
          </cell>
          <cell r="CA849">
            <v>0</v>
          </cell>
          <cell r="CB849">
            <v>0</v>
          </cell>
          <cell r="CD849">
            <v>0</v>
          </cell>
          <cell r="CE849">
            <v>0</v>
          </cell>
          <cell r="CF849">
            <v>0</v>
          </cell>
          <cell r="CG849">
            <v>0</v>
          </cell>
          <cell r="CH849">
            <v>0</v>
          </cell>
          <cell r="CI849">
            <v>0</v>
          </cell>
          <cell r="CJ849">
            <v>0</v>
          </cell>
          <cell r="CK849">
            <v>0</v>
          </cell>
          <cell r="CL849">
            <v>0</v>
          </cell>
          <cell r="CM849">
            <v>0</v>
          </cell>
          <cell r="CO849">
            <v>0</v>
          </cell>
          <cell r="CP849">
            <v>0</v>
          </cell>
          <cell r="CQ849">
            <v>0</v>
          </cell>
          <cell r="CR849">
            <v>0</v>
          </cell>
          <cell r="CS849">
            <v>0</v>
          </cell>
          <cell r="CT849">
            <v>0</v>
          </cell>
          <cell r="CU849">
            <v>0</v>
          </cell>
          <cell r="CV849">
            <v>0</v>
          </cell>
          <cell r="CW849">
            <v>0</v>
          </cell>
          <cell r="CZ849">
            <v>0</v>
          </cell>
          <cell r="DA849">
            <v>0</v>
          </cell>
          <cell r="DB849">
            <v>0</v>
          </cell>
          <cell r="DC849">
            <v>0</v>
          </cell>
          <cell r="DD849">
            <v>0</v>
          </cell>
          <cell r="DE849">
            <v>0</v>
          </cell>
          <cell r="DF849">
            <v>0</v>
          </cell>
          <cell r="DG849">
            <v>0</v>
          </cell>
          <cell r="DH849">
            <v>0</v>
          </cell>
          <cell r="DI849">
            <v>0</v>
          </cell>
          <cell r="DK849">
            <v>0</v>
          </cell>
          <cell r="DL849">
            <v>0</v>
          </cell>
          <cell r="DM849">
            <v>0</v>
          </cell>
          <cell r="DN849">
            <v>0</v>
          </cell>
          <cell r="DO849">
            <v>0</v>
          </cell>
          <cell r="DP849">
            <v>0</v>
          </cell>
          <cell r="DQ849">
            <v>0</v>
          </cell>
          <cell r="DR849">
            <v>0</v>
          </cell>
          <cell r="DS849">
            <v>0</v>
          </cell>
          <cell r="DT849">
            <v>0</v>
          </cell>
          <cell r="DU849">
            <v>0</v>
          </cell>
          <cell r="DV849">
            <v>0</v>
          </cell>
          <cell r="DW849">
            <v>0</v>
          </cell>
          <cell r="DY849">
            <v>0</v>
          </cell>
          <cell r="DZ849">
            <v>0</v>
          </cell>
          <cell r="EA849">
            <v>0</v>
          </cell>
          <cell r="EB849">
            <v>0</v>
          </cell>
          <cell r="EC849">
            <v>0</v>
          </cell>
          <cell r="ED849">
            <v>0</v>
          </cell>
          <cell r="EE849">
            <v>0</v>
          </cell>
          <cell r="EF849">
            <v>0</v>
          </cell>
          <cell r="EG849">
            <v>0</v>
          </cell>
          <cell r="EH849">
            <v>0</v>
          </cell>
          <cell r="EI849">
            <v>0</v>
          </cell>
          <cell r="EK849">
            <v>0</v>
          </cell>
          <cell r="EL849">
            <v>0</v>
          </cell>
          <cell r="EM849">
            <v>0</v>
          </cell>
          <cell r="EN849">
            <v>0</v>
          </cell>
          <cell r="EO849">
            <v>0</v>
          </cell>
          <cell r="EP849">
            <v>0</v>
          </cell>
          <cell r="EQ849">
            <v>0</v>
          </cell>
          <cell r="ER849">
            <v>0</v>
          </cell>
          <cell r="ES849">
            <v>0</v>
          </cell>
          <cell r="ET849">
            <v>0</v>
          </cell>
          <cell r="EV849">
            <v>0</v>
          </cell>
          <cell r="EW849">
            <v>0</v>
          </cell>
          <cell r="EX849">
            <v>0</v>
          </cell>
          <cell r="EY849">
            <v>0</v>
          </cell>
          <cell r="EZ849">
            <v>0</v>
          </cell>
          <cell r="FA849">
            <v>0</v>
          </cell>
          <cell r="FB849">
            <v>0</v>
          </cell>
          <cell r="FC849">
            <v>0</v>
          </cell>
          <cell r="FD849">
            <v>0</v>
          </cell>
          <cell r="FE849">
            <v>0</v>
          </cell>
          <cell r="FF849">
            <v>0</v>
          </cell>
          <cell r="FG849">
            <v>0</v>
          </cell>
          <cell r="FH849">
            <v>0</v>
          </cell>
          <cell r="FI849">
            <v>0</v>
          </cell>
          <cell r="FJ849">
            <v>0</v>
          </cell>
          <cell r="FK849">
            <v>0</v>
          </cell>
          <cell r="FL849">
            <v>0</v>
          </cell>
          <cell r="FM849">
            <v>0</v>
          </cell>
          <cell r="FN849">
            <v>0</v>
          </cell>
        </row>
        <row r="850">
          <cell r="E850" t="str">
            <v>Иные объекты благоустройства</v>
          </cell>
          <cell r="F850" t="str">
            <v>На балансе муниципального бюджетного учреждения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  <cell r="AU850">
            <v>0</v>
          </cell>
          <cell r="AV850">
            <v>0</v>
          </cell>
          <cell r="AW850">
            <v>0</v>
          </cell>
          <cell r="AX850">
            <v>0</v>
          </cell>
          <cell r="AY850">
            <v>0</v>
          </cell>
          <cell r="BA850">
            <v>0</v>
          </cell>
          <cell r="BB850">
            <v>0</v>
          </cell>
          <cell r="BC850">
            <v>0</v>
          </cell>
          <cell r="BD850">
            <v>0</v>
          </cell>
          <cell r="BE850">
            <v>0</v>
          </cell>
          <cell r="BF850">
            <v>0</v>
          </cell>
          <cell r="BG850">
            <v>0</v>
          </cell>
          <cell r="BH850">
            <v>0</v>
          </cell>
          <cell r="BK850">
            <v>0</v>
          </cell>
          <cell r="BL850">
            <v>0</v>
          </cell>
          <cell r="BM850">
            <v>0</v>
          </cell>
          <cell r="BN850">
            <v>0</v>
          </cell>
          <cell r="BO850">
            <v>0</v>
          </cell>
          <cell r="BP850">
            <v>1</v>
          </cell>
          <cell r="BQ850">
            <v>0</v>
          </cell>
          <cell r="BR850">
            <v>0</v>
          </cell>
          <cell r="BS850">
            <v>0</v>
          </cell>
          <cell r="BT850">
            <v>0</v>
          </cell>
          <cell r="BU850">
            <v>0</v>
          </cell>
          <cell r="BV850">
            <v>0</v>
          </cell>
          <cell r="BW850">
            <v>0</v>
          </cell>
          <cell r="BX850">
            <v>0</v>
          </cell>
          <cell r="BY850">
            <v>0</v>
          </cell>
          <cell r="BZ850">
            <v>0</v>
          </cell>
          <cell r="CA850">
            <v>0</v>
          </cell>
          <cell r="CB850">
            <v>0</v>
          </cell>
          <cell r="CD850">
            <v>0</v>
          </cell>
          <cell r="CE850">
            <v>0</v>
          </cell>
          <cell r="CF850">
            <v>0</v>
          </cell>
          <cell r="CG850">
            <v>0</v>
          </cell>
          <cell r="CH850">
            <v>0</v>
          </cell>
          <cell r="CI850">
            <v>0</v>
          </cell>
          <cell r="CJ850">
            <v>0</v>
          </cell>
          <cell r="CK850">
            <v>0</v>
          </cell>
          <cell r="CL850">
            <v>0</v>
          </cell>
          <cell r="CM850">
            <v>0</v>
          </cell>
          <cell r="CO850">
            <v>0</v>
          </cell>
          <cell r="CP850">
            <v>0</v>
          </cell>
          <cell r="CQ850">
            <v>0</v>
          </cell>
          <cell r="CR850">
            <v>0</v>
          </cell>
          <cell r="CS850">
            <v>0</v>
          </cell>
          <cell r="CT850">
            <v>0</v>
          </cell>
          <cell r="CU850">
            <v>0</v>
          </cell>
          <cell r="CV850">
            <v>0</v>
          </cell>
          <cell r="CW850">
            <v>0</v>
          </cell>
          <cell r="CZ850">
            <v>0</v>
          </cell>
          <cell r="DA850">
            <v>0</v>
          </cell>
          <cell r="DB850">
            <v>0</v>
          </cell>
          <cell r="DC850">
            <v>0</v>
          </cell>
          <cell r="DD850">
            <v>0</v>
          </cell>
          <cell r="DE850">
            <v>0</v>
          </cell>
          <cell r="DF850">
            <v>0</v>
          </cell>
          <cell r="DG850">
            <v>0</v>
          </cell>
          <cell r="DH850">
            <v>0</v>
          </cell>
          <cell r="DI850">
            <v>0</v>
          </cell>
          <cell r="DK850">
            <v>0</v>
          </cell>
          <cell r="DL850">
            <v>0</v>
          </cell>
          <cell r="DM850">
            <v>0</v>
          </cell>
          <cell r="DN850">
            <v>0</v>
          </cell>
          <cell r="DO850">
            <v>0</v>
          </cell>
          <cell r="DP850">
            <v>0</v>
          </cell>
          <cell r="DQ850">
            <v>0</v>
          </cell>
          <cell r="DR850">
            <v>0</v>
          </cell>
          <cell r="DS850">
            <v>0</v>
          </cell>
          <cell r="DT850">
            <v>0</v>
          </cell>
          <cell r="DU850">
            <v>0</v>
          </cell>
          <cell r="DV850">
            <v>0</v>
          </cell>
          <cell r="DW850">
            <v>0</v>
          </cell>
          <cell r="DY850">
            <v>0</v>
          </cell>
          <cell r="DZ850">
            <v>0</v>
          </cell>
          <cell r="EA850">
            <v>0</v>
          </cell>
          <cell r="EB850">
            <v>0</v>
          </cell>
          <cell r="EC850">
            <v>0</v>
          </cell>
          <cell r="ED850">
            <v>0</v>
          </cell>
          <cell r="EE850">
            <v>0</v>
          </cell>
          <cell r="EF850">
            <v>0</v>
          </cell>
          <cell r="EG850">
            <v>0</v>
          </cell>
          <cell r="EH850">
            <v>0</v>
          </cell>
          <cell r="EI850">
            <v>0</v>
          </cell>
          <cell r="EK850">
            <v>0</v>
          </cell>
          <cell r="EL850">
            <v>0</v>
          </cell>
          <cell r="EM850">
            <v>0</v>
          </cell>
          <cell r="EN850">
            <v>0</v>
          </cell>
          <cell r="EO850">
            <v>0</v>
          </cell>
          <cell r="EP850">
            <v>0</v>
          </cell>
          <cell r="EQ850">
            <v>0</v>
          </cell>
          <cell r="ER850">
            <v>0</v>
          </cell>
          <cell r="ES850">
            <v>0</v>
          </cell>
          <cell r="ET850">
            <v>0</v>
          </cell>
          <cell r="EV850">
            <v>0</v>
          </cell>
          <cell r="EW850">
            <v>0</v>
          </cell>
          <cell r="EX850">
            <v>0</v>
          </cell>
          <cell r="EY850">
            <v>0</v>
          </cell>
          <cell r="EZ850">
            <v>0</v>
          </cell>
          <cell r="FA850">
            <v>0</v>
          </cell>
          <cell r="FB850">
            <v>0</v>
          </cell>
          <cell r="FC850">
            <v>0</v>
          </cell>
          <cell r="FD850">
            <v>0</v>
          </cell>
          <cell r="FE850">
            <v>0</v>
          </cell>
          <cell r="FF850">
            <v>0</v>
          </cell>
          <cell r="FG850">
            <v>0</v>
          </cell>
          <cell r="FH850">
            <v>0</v>
          </cell>
          <cell r="FI850">
            <v>0</v>
          </cell>
          <cell r="FJ850">
            <v>0</v>
          </cell>
          <cell r="FK850">
            <v>0</v>
          </cell>
          <cell r="FL850">
            <v>0</v>
          </cell>
          <cell r="FM850">
            <v>0</v>
          </cell>
          <cell r="FN850">
            <v>0</v>
          </cell>
        </row>
        <row r="851">
          <cell r="E851" t="str">
            <v>Иные объекты благоустройства</v>
          </cell>
          <cell r="F851" t="str">
            <v>На балансе муниципального бюджетного учреждения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AY851">
            <v>0</v>
          </cell>
          <cell r="BA851">
            <v>0</v>
          </cell>
          <cell r="BB851">
            <v>0</v>
          </cell>
          <cell r="BC851">
            <v>0</v>
          </cell>
          <cell r="BD851">
            <v>0</v>
          </cell>
          <cell r="BE851">
            <v>0</v>
          </cell>
          <cell r="BF851">
            <v>0</v>
          </cell>
          <cell r="BG851">
            <v>0</v>
          </cell>
          <cell r="BH851">
            <v>0</v>
          </cell>
          <cell r="BK851">
            <v>0</v>
          </cell>
          <cell r="BL851">
            <v>0</v>
          </cell>
          <cell r="BM851">
            <v>0</v>
          </cell>
          <cell r="BN851">
            <v>0</v>
          </cell>
          <cell r="BO851">
            <v>0</v>
          </cell>
          <cell r="BP851">
            <v>1</v>
          </cell>
          <cell r="BQ851">
            <v>0</v>
          </cell>
          <cell r="BR851">
            <v>0</v>
          </cell>
          <cell r="BS851">
            <v>0</v>
          </cell>
          <cell r="BT851">
            <v>0</v>
          </cell>
          <cell r="BU851">
            <v>0</v>
          </cell>
          <cell r="BV851">
            <v>0</v>
          </cell>
          <cell r="BW851">
            <v>0</v>
          </cell>
          <cell r="BX851">
            <v>0</v>
          </cell>
          <cell r="BY851">
            <v>0</v>
          </cell>
          <cell r="BZ851">
            <v>0</v>
          </cell>
          <cell r="CA851">
            <v>0</v>
          </cell>
          <cell r="CB851">
            <v>0</v>
          </cell>
          <cell r="CD851">
            <v>0</v>
          </cell>
          <cell r="CE851">
            <v>0</v>
          </cell>
          <cell r="CF851">
            <v>0</v>
          </cell>
          <cell r="CG851">
            <v>0</v>
          </cell>
          <cell r="CH851">
            <v>0</v>
          </cell>
          <cell r="CI851">
            <v>0</v>
          </cell>
          <cell r="CJ851">
            <v>0</v>
          </cell>
          <cell r="CK851">
            <v>0</v>
          </cell>
          <cell r="CL851">
            <v>0</v>
          </cell>
          <cell r="CM851">
            <v>0</v>
          </cell>
          <cell r="CO851">
            <v>0</v>
          </cell>
          <cell r="CP851">
            <v>0</v>
          </cell>
          <cell r="CQ851">
            <v>0</v>
          </cell>
          <cell r="CR851">
            <v>0</v>
          </cell>
          <cell r="CS851">
            <v>0</v>
          </cell>
          <cell r="CT851">
            <v>0</v>
          </cell>
          <cell r="CU851">
            <v>0</v>
          </cell>
          <cell r="CV851">
            <v>0</v>
          </cell>
          <cell r="CW851">
            <v>0</v>
          </cell>
          <cell r="CZ851">
            <v>0</v>
          </cell>
          <cell r="DA851">
            <v>0</v>
          </cell>
          <cell r="DB851">
            <v>0</v>
          </cell>
          <cell r="DC851">
            <v>0</v>
          </cell>
          <cell r="DD851">
            <v>0</v>
          </cell>
          <cell r="DE851">
            <v>0</v>
          </cell>
          <cell r="DF851">
            <v>0</v>
          </cell>
          <cell r="DG851">
            <v>0</v>
          </cell>
          <cell r="DH851">
            <v>0</v>
          </cell>
          <cell r="DI851">
            <v>0</v>
          </cell>
          <cell r="DK851">
            <v>0</v>
          </cell>
          <cell r="DL851">
            <v>0</v>
          </cell>
          <cell r="DM851">
            <v>0</v>
          </cell>
          <cell r="DN851">
            <v>0</v>
          </cell>
          <cell r="DO851">
            <v>0</v>
          </cell>
          <cell r="DP851">
            <v>0</v>
          </cell>
          <cell r="DQ851">
            <v>0</v>
          </cell>
          <cell r="DR851">
            <v>0</v>
          </cell>
          <cell r="DS851">
            <v>0</v>
          </cell>
          <cell r="DT851">
            <v>0</v>
          </cell>
          <cell r="DU851">
            <v>0</v>
          </cell>
          <cell r="DV851">
            <v>0</v>
          </cell>
          <cell r="DW851">
            <v>0</v>
          </cell>
          <cell r="DY851">
            <v>0</v>
          </cell>
          <cell r="DZ851">
            <v>0</v>
          </cell>
          <cell r="EA851">
            <v>0</v>
          </cell>
          <cell r="EB851">
            <v>0</v>
          </cell>
          <cell r="EC851">
            <v>0</v>
          </cell>
          <cell r="ED851">
            <v>0</v>
          </cell>
          <cell r="EE851">
            <v>0</v>
          </cell>
          <cell r="EF851">
            <v>0</v>
          </cell>
          <cell r="EG851">
            <v>0</v>
          </cell>
          <cell r="EH851">
            <v>0</v>
          </cell>
          <cell r="EI851">
            <v>0</v>
          </cell>
          <cell r="EK851">
            <v>0</v>
          </cell>
          <cell r="EL851">
            <v>0</v>
          </cell>
          <cell r="EM851">
            <v>0</v>
          </cell>
          <cell r="EN851">
            <v>0</v>
          </cell>
          <cell r="EO851">
            <v>0</v>
          </cell>
          <cell r="EP851">
            <v>0</v>
          </cell>
          <cell r="EQ851">
            <v>0</v>
          </cell>
          <cell r="ER851">
            <v>0</v>
          </cell>
          <cell r="ES851">
            <v>0</v>
          </cell>
          <cell r="ET851">
            <v>0</v>
          </cell>
          <cell r="EV851">
            <v>0</v>
          </cell>
          <cell r="EW851">
            <v>0</v>
          </cell>
          <cell r="EX851">
            <v>0</v>
          </cell>
          <cell r="EY851">
            <v>0</v>
          </cell>
          <cell r="EZ851">
            <v>0</v>
          </cell>
          <cell r="FA851">
            <v>0</v>
          </cell>
          <cell r="FB851">
            <v>0</v>
          </cell>
          <cell r="FC851">
            <v>0</v>
          </cell>
          <cell r="FD851">
            <v>0</v>
          </cell>
          <cell r="FE851">
            <v>0</v>
          </cell>
          <cell r="FF851">
            <v>0</v>
          </cell>
          <cell r="FG851">
            <v>0</v>
          </cell>
          <cell r="FH851">
            <v>0</v>
          </cell>
          <cell r="FI851">
            <v>0</v>
          </cell>
          <cell r="FJ851">
            <v>0</v>
          </cell>
          <cell r="FK851">
            <v>0</v>
          </cell>
          <cell r="FL851">
            <v>0</v>
          </cell>
          <cell r="FM851">
            <v>0</v>
          </cell>
          <cell r="FN851">
            <v>0</v>
          </cell>
        </row>
        <row r="852">
          <cell r="E852" t="str">
            <v>Иные объекты благоустройства</v>
          </cell>
          <cell r="F852" t="str">
            <v>На балансе муниципального бюджетного учреждения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0</v>
          </cell>
          <cell r="BA852">
            <v>0</v>
          </cell>
          <cell r="BB852">
            <v>0</v>
          </cell>
          <cell r="BC852">
            <v>0</v>
          </cell>
          <cell r="BD852">
            <v>0</v>
          </cell>
          <cell r="BE852">
            <v>0</v>
          </cell>
          <cell r="BF852">
            <v>0</v>
          </cell>
          <cell r="BG852">
            <v>0</v>
          </cell>
          <cell r="BH852">
            <v>0</v>
          </cell>
          <cell r="BK852">
            <v>0</v>
          </cell>
          <cell r="BL852">
            <v>0</v>
          </cell>
          <cell r="BM852">
            <v>0</v>
          </cell>
          <cell r="BN852">
            <v>0</v>
          </cell>
          <cell r="BO852">
            <v>0</v>
          </cell>
          <cell r="BP852">
            <v>1</v>
          </cell>
          <cell r="BQ852">
            <v>0</v>
          </cell>
          <cell r="BR852">
            <v>0</v>
          </cell>
          <cell r="BS852">
            <v>0</v>
          </cell>
          <cell r="BT852">
            <v>0</v>
          </cell>
          <cell r="BU852">
            <v>0</v>
          </cell>
          <cell r="BV852">
            <v>0</v>
          </cell>
          <cell r="BW852">
            <v>0</v>
          </cell>
          <cell r="BX852">
            <v>0</v>
          </cell>
          <cell r="BY852">
            <v>0</v>
          </cell>
          <cell r="BZ852">
            <v>0</v>
          </cell>
          <cell r="CA852">
            <v>0</v>
          </cell>
          <cell r="CB852">
            <v>0</v>
          </cell>
          <cell r="CD852">
            <v>0</v>
          </cell>
          <cell r="CE852">
            <v>0</v>
          </cell>
          <cell r="CF852">
            <v>0</v>
          </cell>
          <cell r="CG852">
            <v>0</v>
          </cell>
          <cell r="CH852">
            <v>0</v>
          </cell>
          <cell r="CI852">
            <v>0</v>
          </cell>
          <cell r="CJ852">
            <v>0</v>
          </cell>
          <cell r="CK852">
            <v>0</v>
          </cell>
          <cell r="CL852">
            <v>0</v>
          </cell>
          <cell r="CM852">
            <v>0</v>
          </cell>
          <cell r="CO852">
            <v>0</v>
          </cell>
          <cell r="CP852">
            <v>0</v>
          </cell>
          <cell r="CQ852">
            <v>0</v>
          </cell>
          <cell r="CR852">
            <v>0</v>
          </cell>
          <cell r="CS852">
            <v>0</v>
          </cell>
          <cell r="CT852">
            <v>0</v>
          </cell>
          <cell r="CU852">
            <v>0</v>
          </cell>
          <cell r="CV852">
            <v>0</v>
          </cell>
          <cell r="CW852">
            <v>0</v>
          </cell>
          <cell r="CZ852">
            <v>0</v>
          </cell>
          <cell r="DA852">
            <v>0</v>
          </cell>
          <cell r="DB852">
            <v>0</v>
          </cell>
          <cell r="DC852">
            <v>0</v>
          </cell>
          <cell r="DD852">
            <v>0</v>
          </cell>
          <cell r="DE852">
            <v>0</v>
          </cell>
          <cell r="DF852">
            <v>0</v>
          </cell>
          <cell r="DG852">
            <v>0</v>
          </cell>
          <cell r="DH852">
            <v>0</v>
          </cell>
          <cell r="DI852">
            <v>0</v>
          </cell>
          <cell r="DK852">
            <v>0</v>
          </cell>
          <cell r="DL852">
            <v>0</v>
          </cell>
          <cell r="DM852">
            <v>0</v>
          </cell>
          <cell r="DN852">
            <v>0</v>
          </cell>
          <cell r="DO852">
            <v>0</v>
          </cell>
          <cell r="DP852">
            <v>0</v>
          </cell>
          <cell r="DQ852">
            <v>0</v>
          </cell>
          <cell r="DR852">
            <v>0</v>
          </cell>
          <cell r="DS852">
            <v>0</v>
          </cell>
          <cell r="DT852">
            <v>0</v>
          </cell>
          <cell r="DU852">
            <v>0</v>
          </cell>
          <cell r="DV852">
            <v>0</v>
          </cell>
          <cell r="DW852">
            <v>0</v>
          </cell>
          <cell r="DY852">
            <v>0</v>
          </cell>
          <cell r="DZ852">
            <v>0</v>
          </cell>
          <cell r="EA852">
            <v>0</v>
          </cell>
          <cell r="EB852">
            <v>0</v>
          </cell>
          <cell r="EC852">
            <v>0</v>
          </cell>
          <cell r="ED852">
            <v>0</v>
          </cell>
          <cell r="EE852">
            <v>0</v>
          </cell>
          <cell r="EF852">
            <v>0</v>
          </cell>
          <cell r="EG852">
            <v>0</v>
          </cell>
          <cell r="EH852">
            <v>0</v>
          </cell>
          <cell r="EI852">
            <v>0</v>
          </cell>
          <cell r="EK852">
            <v>0</v>
          </cell>
          <cell r="EL852">
            <v>0</v>
          </cell>
          <cell r="EM852">
            <v>0</v>
          </cell>
          <cell r="EN852">
            <v>0</v>
          </cell>
          <cell r="EO852">
            <v>0</v>
          </cell>
          <cell r="EP852">
            <v>0</v>
          </cell>
          <cell r="EQ852">
            <v>0</v>
          </cell>
          <cell r="ER852">
            <v>0</v>
          </cell>
          <cell r="ES852">
            <v>0</v>
          </cell>
          <cell r="ET852">
            <v>0</v>
          </cell>
          <cell r="EV852">
            <v>0</v>
          </cell>
          <cell r="EW852">
            <v>0</v>
          </cell>
          <cell r="EX852">
            <v>0</v>
          </cell>
          <cell r="EY852">
            <v>0</v>
          </cell>
          <cell r="EZ852">
            <v>0</v>
          </cell>
          <cell r="FA852">
            <v>0</v>
          </cell>
          <cell r="FB852">
            <v>0</v>
          </cell>
          <cell r="FC852">
            <v>0</v>
          </cell>
          <cell r="FD852">
            <v>0</v>
          </cell>
          <cell r="FE852">
            <v>0</v>
          </cell>
          <cell r="FF852">
            <v>0</v>
          </cell>
          <cell r="FG852">
            <v>0</v>
          </cell>
          <cell r="FH852">
            <v>0</v>
          </cell>
          <cell r="FI852">
            <v>0</v>
          </cell>
          <cell r="FJ852">
            <v>0</v>
          </cell>
          <cell r="FK852">
            <v>0</v>
          </cell>
          <cell r="FL852">
            <v>0</v>
          </cell>
          <cell r="FM852">
            <v>0</v>
          </cell>
          <cell r="FN852">
            <v>0</v>
          </cell>
        </row>
        <row r="853">
          <cell r="E853" t="str">
            <v>Иные объекты благоустройства</v>
          </cell>
          <cell r="F853" t="str">
            <v>На балансе муниципального бюджетного учреждения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0</v>
          </cell>
          <cell r="BG853">
            <v>0</v>
          </cell>
          <cell r="BH853">
            <v>0</v>
          </cell>
          <cell r="BK853">
            <v>0</v>
          </cell>
          <cell r="BL853">
            <v>0</v>
          </cell>
          <cell r="BM853">
            <v>0</v>
          </cell>
          <cell r="BN853">
            <v>0</v>
          </cell>
          <cell r="BO853">
            <v>0</v>
          </cell>
          <cell r="BP853">
            <v>1</v>
          </cell>
          <cell r="BQ853">
            <v>0</v>
          </cell>
          <cell r="BR853">
            <v>0</v>
          </cell>
          <cell r="BS853">
            <v>0</v>
          </cell>
          <cell r="BT853">
            <v>0</v>
          </cell>
          <cell r="BU853">
            <v>0</v>
          </cell>
          <cell r="BV853">
            <v>0</v>
          </cell>
          <cell r="BW853">
            <v>0</v>
          </cell>
          <cell r="BX853">
            <v>0</v>
          </cell>
          <cell r="BY853">
            <v>0</v>
          </cell>
          <cell r="BZ853">
            <v>0</v>
          </cell>
          <cell r="CA853">
            <v>0</v>
          </cell>
          <cell r="CB853">
            <v>0</v>
          </cell>
          <cell r="CD853">
            <v>0</v>
          </cell>
          <cell r="CE853">
            <v>0</v>
          </cell>
          <cell r="CF853">
            <v>0</v>
          </cell>
          <cell r="CG853">
            <v>0</v>
          </cell>
          <cell r="CH853">
            <v>0</v>
          </cell>
          <cell r="CI853">
            <v>0</v>
          </cell>
          <cell r="CJ853">
            <v>0</v>
          </cell>
          <cell r="CK853">
            <v>0</v>
          </cell>
          <cell r="CL853">
            <v>0</v>
          </cell>
          <cell r="CM853">
            <v>0</v>
          </cell>
          <cell r="CO853">
            <v>0</v>
          </cell>
          <cell r="CP853">
            <v>0</v>
          </cell>
          <cell r="CQ853">
            <v>0</v>
          </cell>
          <cell r="CR853">
            <v>0</v>
          </cell>
          <cell r="CS853">
            <v>0</v>
          </cell>
          <cell r="CT853">
            <v>0</v>
          </cell>
          <cell r="CU853">
            <v>0</v>
          </cell>
          <cell r="CV853">
            <v>0</v>
          </cell>
          <cell r="CW853">
            <v>0</v>
          </cell>
          <cell r="CZ853">
            <v>0</v>
          </cell>
          <cell r="DA853">
            <v>0</v>
          </cell>
          <cell r="DB853">
            <v>0</v>
          </cell>
          <cell r="DC853">
            <v>0</v>
          </cell>
          <cell r="DD853">
            <v>0</v>
          </cell>
          <cell r="DE853">
            <v>0</v>
          </cell>
          <cell r="DF853">
            <v>0</v>
          </cell>
          <cell r="DG853">
            <v>0</v>
          </cell>
          <cell r="DH853">
            <v>0</v>
          </cell>
          <cell r="DI853">
            <v>0</v>
          </cell>
          <cell r="DK853">
            <v>0</v>
          </cell>
          <cell r="DL853">
            <v>0</v>
          </cell>
          <cell r="DM853">
            <v>0</v>
          </cell>
          <cell r="DN853">
            <v>0</v>
          </cell>
          <cell r="DO853">
            <v>0</v>
          </cell>
          <cell r="DP853">
            <v>0</v>
          </cell>
          <cell r="DQ853">
            <v>0</v>
          </cell>
          <cell r="DR853">
            <v>0</v>
          </cell>
          <cell r="DS853">
            <v>0</v>
          </cell>
          <cell r="DT853">
            <v>0</v>
          </cell>
          <cell r="DU853">
            <v>0</v>
          </cell>
          <cell r="DV853">
            <v>0</v>
          </cell>
          <cell r="DW853">
            <v>0</v>
          </cell>
          <cell r="DY853">
            <v>0</v>
          </cell>
          <cell r="DZ853">
            <v>0</v>
          </cell>
          <cell r="EA853">
            <v>0</v>
          </cell>
          <cell r="EB853">
            <v>0</v>
          </cell>
          <cell r="EC853">
            <v>0</v>
          </cell>
          <cell r="ED853">
            <v>0</v>
          </cell>
          <cell r="EE853">
            <v>0</v>
          </cell>
          <cell r="EF853">
            <v>0</v>
          </cell>
          <cell r="EG853">
            <v>0</v>
          </cell>
          <cell r="EH853">
            <v>0</v>
          </cell>
          <cell r="EI853">
            <v>0</v>
          </cell>
          <cell r="EK853">
            <v>0</v>
          </cell>
          <cell r="EL853">
            <v>0</v>
          </cell>
          <cell r="EM853">
            <v>0</v>
          </cell>
          <cell r="EN853">
            <v>0</v>
          </cell>
          <cell r="EO853">
            <v>0</v>
          </cell>
          <cell r="EP853">
            <v>0</v>
          </cell>
          <cell r="EQ853">
            <v>0</v>
          </cell>
          <cell r="ER853">
            <v>0</v>
          </cell>
          <cell r="ES853">
            <v>0</v>
          </cell>
          <cell r="ET853">
            <v>0</v>
          </cell>
          <cell r="EV853">
            <v>0</v>
          </cell>
          <cell r="EW853">
            <v>0</v>
          </cell>
          <cell r="EX853">
            <v>0</v>
          </cell>
          <cell r="EY853">
            <v>0</v>
          </cell>
          <cell r="EZ853">
            <v>0</v>
          </cell>
          <cell r="FA853">
            <v>0</v>
          </cell>
          <cell r="FB853">
            <v>0</v>
          </cell>
          <cell r="FC853">
            <v>0</v>
          </cell>
          <cell r="FD853">
            <v>0</v>
          </cell>
          <cell r="FE853">
            <v>0</v>
          </cell>
          <cell r="FF853">
            <v>0</v>
          </cell>
          <cell r="FG853">
            <v>0</v>
          </cell>
          <cell r="FH853">
            <v>0</v>
          </cell>
          <cell r="FI853">
            <v>0</v>
          </cell>
          <cell r="FJ853">
            <v>0</v>
          </cell>
          <cell r="FK853">
            <v>0</v>
          </cell>
          <cell r="FL853">
            <v>0</v>
          </cell>
          <cell r="FM853">
            <v>0</v>
          </cell>
          <cell r="FN853">
            <v>0</v>
          </cell>
        </row>
        <row r="854">
          <cell r="E854" t="str">
            <v>Иные объекты благоустройства</v>
          </cell>
          <cell r="F854" t="str">
            <v>На балансе муниципального бюджетного учреждения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0</v>
          </cell>
          <cell r="BA854">
            <v>0</v>
          </cell>
          <cell r="BB854">
            <v>0</v>
          </cell>
          <cell r="BC854">
            <v>0</v>
          </cell>
          <cell r="BD854">
            <v>0</v>
          </cell>
          <cell r="BE854">
            <v>0</v>
          </cell>
          <cell r="BF854">
            <v>0</v>
          </cell>
          <cell r="BG854">
            <v>0</v>
          </cell>
          <cell r="BH854">
            <v>0</v>
          </cell>
          <cell r="BK854">
            <v>0</v>
          </cell>
          <cell r="BL854">
            <v>0</v>
          </cell>
          <cell r="BM854">
            <v>0</v>
          </cell>
          <cell r="BN854">
            <v>0</v>
          </cell>
          <cell r="BO854">
            <v>0</v>
          </cell>
          <cell r="BP854">
            <v>1</v>
          </cell>
          <cell r="BQ854">
            <v>0</v>
          </cell>
          <cell r="BR854">
            <v>0</v>
          </cell>
          <cell r="BS854">
            <v>0</v>
          </cell>
          <cell r="BT854">
            <v>0</v>
          </cell>
          <cell r="BU854">
            <v>0</v>
          </cell>
          <cell r="BV854">
            <v>0</v>
          </cell>
          <cell r="BW854">
            <v>0</v>
          </cell>
          <cell r="BX854">
            <v>0</v>
          </cell>
          <cell r="BY854">
            <v>0</v>
          </cell>
          <cell r="BZ854">
            <v>0</v>
          </cell>
          <cell r="CA854">
            <v>0</v>
          </cell>
          <cell r="CB854">
            <v>0</v>
          </cell>
          <cell r="CD854">
            <v>0</v>
          </cell>
          <cell r="CE854">
            <v>0</v>
          </cell>
          <cell r="CF854">
            <v>0</v>
          </cell>
          <cell r="CG854">
            <v>0</v>
          </cell>
          <cell r="CH854">
            <v>0</v>
          </cell>
          <cell r="CI854">
            <v>0</v>
          </cell>
          <cell r="CJ854">
            <v>0</v>
          </cell>
          <cell r="CK854">
            <v>0</v>
          </cell>
          <cell r="CL854">
            <v>0</v>
          </cell>
          <cell r="CM854">
            <v>0</v>
          </cell>
          <cell r="CO854">
            <v>0</v>
          </cell>
          <cell r="CP854">
            <v>0</v>
          </cell>
          <cell r="CQ854">
            <v>0</v>
          </cell>
          <cell r="CR854">
            <v>0</v>
          </cell>
          <cell r="CS854">
            <v>0</v>
          </cell>
          <cell r="CT854">
            <v>0</v>
          </cell>
          <cell r="CU854">
            <v>0</v>
          </cell>
          <cell r="CV854">
            <v>0</v>
          </cell>
          <cell r="CW854">
            <v>0</v>
          </cell>
          <cell r="CZ854">
            <v>0</v>
          </cell>
          <cell r="DA854">
            <v>0</v>
          </cell>
          <cell r="DB854">
            <v>0</v>
          </cell>
          <cell r="DC854">
            <v>0</v>
          </cell>
          <cell r="DD854">
            <v>0</v>
          </cell>
          <cell r="DE854">
            <v>0</v>
          </cell>
          <cell r="DF854">
            <v>0</v>
          </cell>
          <cell r="DG854">
            <v>0</v>
          </cell>
          <cell r="DH854">
            <v>0</v>
          </cell>
          <cell r="DI854">
            <v>0</v>
          </cell>
          <cell r="DK854">
            <v>0</v>
          </cell>
          <cell r="DL854">
            <v>0</v>
          </cell>
          <cell r="DM854">
            <v>0</v>
          </cell>
          <cell r="DN854">
            <v>0</v>
          </cell>
          <cell r="DO854">
            <v>0</v>
          </cell>
          <cell r="DP854">
            <v>0</v>
          </cell>
          <cell r="DQ854">
            <v>0</v>
          </cell>
          <cell r="DR854">
            <v>0</v>
          </cell>
          <cell r="DS854">
            <v>0</v>
          </cell>
          <cell r="DT854">
            <v>0</v>
          </cell>
          <cell r="DU854">
            <v>0</v>
          </cell>
          <cell r="DV854">
            <v>0</v>
          </cell>
          <cell r="DW854">
            <v>0</v>
          </cell>
          <cell r="DY854">
            <v>0</v>
          </cell>
          <cell r="DZ854">
            <v>0</v>
          </cell>
          <cell r="EA854">
            <v>0</v>
          </cell>
          <cell r="EB854">
            <v>0</v>
          </cell>
          <cell r="EC854">
            <v>0</v>
          </cell>
          <cell r="ED854">
            <v>0</v>
          </cell>
          <cell r="EE854">
            <v>0</v>
          </cell>
          <cell r="EF854">
            <v>0</v>
          </cell>
          <cell r="EG854">
            <v>0</v>
          </cell>
          <cell r="EH854">
            <v>0</v>
          </cell>
          <cell r="EI854">
            <v>0</v>
          </cell>
          <cell r="EK854">
            <v>0</v>
          </cell>
          <cell r="EL854">
            <v>0</v>
          </cell>
          <cell r="EM854">
            <v>0</v>
          </cell>
          <cell r="EN854">
            <v>0</v>
          </cell>
          <cell r="EO854">
            <v>0</v>
          </cell>
          <cell r="EP854">
            <v>0</v>
          </cell>
          <cell r="EQ854">
            <v>0</v>
          </cell>
          <cell r="ER854">
            <v>0</v>
          </cell>
          <cell r="ES854">
            <v>0</v>
          </cell>
          <cell r="ET854">
            <v>0</v>
          </cell>
          <cell r="EV854">
            <v>0</v>
          </cell>
          <cell r="EW854">
            <v>0</v>
          </cell>
          <cell r="EX854">
            <v>0</v>
          </cell>
          <cell r="EY854">
            <v>0</v>
          </cell>
          <cell r="EZ854">
            <v>0</v>
          </cell>
          <cell r="FA854">
            <v>0</v>
          </cell>
          <cell r="FB854">
            <v>0</v>
          </cell>
          <cell r="FC854">
            <v>0</v>
          </cell>
          <cell r="FD854">
            <v>0</v>
          </cell>
          <cell r="FE854">
            <v>0</v>
          </cell>
          <cell r="FF854">
            <v>0</v>
          </cell>
          <cell r="FG854">
            <v>0</v>
          </cell>
          <cell r="FH854">
            <v>0</v>
          </cell>
          <cell r="FI854">
            <v>0</v>
          </cell>
          <cell r="FJ854">
            <v>0</v>
          </cell>
          <cell r="FK854">
            <v>0</v>
          </cell>
          <cell r="FL854">
            <v>0</v>
          </cell>
          <cell r="FM854">
            <v>0</v>
          </cell>
          <cell r="FN854">
            <v>0</v>
          </cell>
        </row>
        <row r="855">
          <cell r="E855" t="str">
            <v>Иные объекты благоустройства</v>
          </cell>
          <cell r="F855" t="str">
            <v>На балансе муниципального бюджетного учреждения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  <cell r="AU855">
            <v>0</v>
          </cell>
          <cell r="AV855">
            <v>0</v>
          </cell>
          <cell r="AW855">
            <v>0</v>
          </cell>
          <cell r="AX855">
            <v>0</v>
          </cell>
          <cell r="AY855">
            <v>0</v>
          </cell>
          <cell r="BA855">
            <v>0</v>
          </cell>
          <cell r="BB855">
            <v>0</v>
          </cell>
          <cell r="BC855">
            <v>0</v>
          </cell>
          <cell r="BD855">
            <v>0</v>
          </cell>
          <cell r="BE855">
            <v>0</v>
          </cell>
          <cell r="BF855">
            <v>0</v>
          </cell>
          <cell r="BG855">
            <v>0</v>
          </cell>
          <cell r="BH855">
            <v>0</v>
          </cell>
          <cell r="BK855">
            <v>0</v>
          </cell>
          <cell r="BL855">
            <v>0</v>
          </cell>
          <cell r="BM855">
            <v>0</v>
          </cell>
          <cell r="BN855">
            <v>0</v>
          </cell>
          <cell r="BO855">
            <v>0</v>
          </cell>
          <cell r="BP855">
            <v>1</v>
          </cell>
          <cell r="BQ855">
            <v>0</v>
          </cell>
          <cell r="BR855">
            <v>0</v>
          </cell>
          <cell r="BS855">
            <v>0</v>
          </cell>
          <cell r="BT855">
            <v>0</v>
          </cell>
          <cell r="BU855">
            <v>0</v>
          </cell>
          <cell r="BV855">
            <v>0</v>
          </cell>
          <cell r="BW855">
            <v>0</v>
          </cell>
          <cell r="BX855">
            <v>0</v>
          </cell>
          <cell r="BY855">
            <v>0</v>
          </cell>
          <cell r="BZ855">
            <v>0</v>
          </cell>
          <cell r="CA855">
            <v>0</v>
          </cell>
          <cell r="CB855">
            <v>0</v>
          </cell>
          <cell r="CD855">
            <v>0</v>
          </cell>
          <cell r="CE855">
            <v>0</v>
          </cell>
          <cell r="CF855">
            <v>0</v>
          </cell>
          <cell r="CG855">
            <v>0</v>
          </cell>
          <cell r="CH855">
            <v>0</v>
          </cell>
          <cell r="CI855">
            <v>0</v>
          </cell>
          <cell r="CJ855">
            <v>0</v>
          </cell>
          <cell r="CK855">
            <v>0</v>
          </cell>
          <cell r="CL855">
            <v>0</v>
          </cell>
          <cell r="CM855">
            <v>0</v>
          </cell>
          <cell r="CO855">
            <v>0</v>
          </cell>
          <cell r="CP855">
            <v>0</v>
          </cell>
          <cell r="CQ855">
            <v>0</v>
          </cell>
          <cell r="CR855">
            <v>0</v>
          </cell>
          <cell r="CS855">
            <v>0</v>
          </cell>
          <cell r="CT855">
            <v>0</v>
          </cell>
          <cell r="CU855">
            <v>0</v>
          </cell>
          <cell r="CV855">
            <v>0</v>
          </cell>
          <cell r="CW855">
            <v>0</v>
          </cell>
          <cell r="CZ855">
            <v>0</v>
          </cell>
          <cell r="DA855">
            <v>0</v>
          </cell>
          <cell r="DB855">
            <v>0</v>
          </cell>
          <cell r="DC855">
            <v>0</v>
          </cell>
          <cell r="DD855">
            <v>0</v>
          </cell>
          <cell r="DE855">
            <v>0</v>
          </cell>
          <cell r="DF855">
            <v>0</v>
          </cell>
          <cell r="DG855">
            <v>0</v>
          </cell>
          <cell r="DH855">
            <v>0</v>
          </cell>
          <cell r="DI855">
            <v>0</v>
          </cell>
          <cell r="DK855">
            <v>0</v>
          </cell>
          <cell r="DL855">
            <v>0</v>
          </cell>
          <cell r="DM855">
            <v>0</v>
          </cell>
          <cell r="DN855">
            <v>0</v>
          </cell>
          <cell r="DO855">
            <v>0</v>
          </cell>
          <cell r="DP855">
            <v>0</v>
          </cell>
          <cell r="DQ855">
            <v>0</v>
          </cell>
          <cell r="DR855">
            <v>0</v>
          </cell>
          <cell r="DS855">
            <v>0</v>
          </cell>
          <cell r="DT855">
            <v>0</v>
          </cell>
          <cell r="DU855">
            <v>0</v>
          </cell>
          <cell r="DV855">
            <v>0</v>
          </cell>
          <cell r="DW855">
            <v>0</v>
          </cell>
          <cell r="DY855">
            <v>0</v>
          </cell>
          <cell r="DZ855">
            <v>0</v>
          </cell>
          <cell r="EA855">
            <v>0</v>
          </cell>
          <cell r="EB855">
            <v>0</v>
          </cell>
          <cell r="EC855">
            <v>0</v>
          </cell>
          <cell r="ED855">
            <v>0</v>
          </cell>
          <cell r="EE855">
            <v>0</v>
          </cell>
          <cell r="EF855">
            <v>0</v>
          </cell>
          <cell r="EG855">
            <v>0</v>
          </cell>
          <cell r="EH855">
            <v>0</v>
          </cell>
          <cell r="EI855">
            <v>0</v>
          </cell>
          <cell r="EK855">
            <v>0</v>
          </cell>
          <cell r="EL855">
            <v>0</v>
          </cell>
          <cell r="EM855">
            <v>0</v>
          </cell>
          <cell r="EN855">
            <v>0</v>
          </cell>
          <cell r="EO855">
            <v>0</v>
          </cell>
          <cell r="EP855">
            <v>0</v>
          </cell>
          <cell r="EQ855">
            <v>0</v>
          </cell>
          <cell r="ER855">
            <v>0</v>
          </cell>
          <cell r="ES855">
            <v>0</v>
          </cell>
          <cell r="ET855">
            <v>0</v>
          </cell>
          <cell r="EV855">
            <v>0</v>
          </cell>
          <cell r="EW855">
            <v>0</v>
          </cell>
          <cell r="EX855">
            <v>0</v>
          </cell>
          <cell r="EY855">
            <v>0</v>
          </cell>
          <cell r="EZ855">
            <v>0</v>
          </cell>
          <cell r="FA855">
            <v>0</v>
          </cell>
          <cell r="FB855">
            <v>0</v>
          </cell>
          <cell r="FC855">
            <v>0</v>
          </cell>
          <cell r="FD855">
            <v>0</v>
          </cell>
          <cell r="FE855">
            <v>0</v>
          </cell>
          <cell r="FF855">
            <v>0</v>
          </cell>
          <cell r="FG855">
            <v>0</v>
          </cell>
          <cell r="FH855">
            <v>0</v>
          </cell>
          <cell r="FI855">
            <v>0</v>
          </cell>
          <cell r="FJ855">
            <v>0</v>
          </cell>
          <cell r="FK855">
            <v>0</v>
          </cell>
          <cell r="FL855">
            <v>0</v>
          </cell>
          <cell r="FM855">
            <v>0</v>
          </cell>
          <cell r="FN855">
            <v>0</v>
          </cell>
        </row>
        <row r="856">
          <cell r="E856" t="str">
            <v>Иные объекты благоустройства</v>
          </cell>
          <cell r="F856" t="str">
            <v>На балансе муниципального бюджетного учреждения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AY856">
            <v>0</v>
          </cell>
          <cell r="BA856">
            <v>0</v>
          </cell>
          <cell r="BB856">
            <v>0</v>
          </cell>
          <cell r="BC856">
            <v>0</v>
          </cell>
          <cell r="BD856">
            <v>0</v>
          </cell>
          <cell r="BE856">
            <v>0</v>
          </cell>
          <cell r="BF856">
            <v>0</v>
          </cell>
          <cell r="BG856">
            <v>0</v>
          </cell>
          <cell r="BH856">
            <v>0</v>
          </cell>
          <cell r="BK856">
            <v>0</v>
          </cell>
          <cell r="BL856">
            <v>0</v>
          </cell>
          <cell r="BM856">
            <v>0</v>
          </cell>
          <cell r="BN856">
            <v>0</v>
          </cell>
          <cell r="BO856">
            <v>0</v>
          </cell>
          <cell r="BP856">
            <v>1</v>
          </cell>
          <cell r="BQ856">
            <v>0</v>
          </cell>
          <cell r="BR856">
            <v>0</v>
          </cell>
          <cell r="BS856">
            <v>0</v>
          </cell>
          <cell r="BT856">
            <v>0</v>
          </cell>
          <cell r="BU856">
            <v>0</v>
          </cell>
          <cell r="BV856">
            <v>0</v>
          </cell>
          <cell r="BW856">
            <v>0</v>
          </cell>
          <cell r="BX856">
            <v>0</v>
          </cell>
          <cell r="BY856">
            <v>0</v>
          </cell>
          <cell r="BZ856">
            <v>0</v>
          </cell>
          <cell r="CA856">
            <v>0</v>
          </cell>
          <cell r="CB856">
            <v>0</v>
          </cell>
          <cell r="CD856">
            <v>0</v>
          </cell>
          <cell r="CE856">
            <v>0</v>
          </cell>
          <cell r="CF856">
            <v>0</v>
          </cell>
          <cell r="CG856">
            <v>0</v>
          </cell>
          <cell r="CH856">
            <v>0</v>
          </cell>
          <cell r="CI856">
            <v>0</v>
          </cell>
          <cell r="CJ856">
            <v>0</v>
          </cell>
          <cell r="CK856">
            <v>0</v>
          </cell>
          <cell r="CL856">
            <v>0</v>
          </cell>
          <cell r="CM856">
            <v>0</v>
          </cell>
          <cell r="CO856">
            <v>0</v>
          </cell>
          <cell r="CP856">
            <v>0</v>
          </cell>
          <cell r="CQ856">
            <v>0</v>
          </cell>
          <cell r="CR856">
            <v>0</v>
          </cell>
          <cell r="CS856">
            <v>0</v>
          </cell>
          <cell r="CT856">
            <v>0</v>
          </cell>
          <cell r="CU856">
            <v>0</v>
          </cell>
          <cell r="CV856">
            <v>0</v>
          </cell>
          <cell r="CW856">
            <v>0</v>
          </cell>
          <cell r="CZ856">
            <v>0</v>
          </cell>
          <cell r="DA856">
            <v>0</v>
          </cell>
          <cell r="DB856">
            <v>0</v>
          </cell>
          <cell r="DC856">
            <v>0</v>
          </cell>
          <cell r="DD856">
            <v>0</v>
          </cell>
          <cell r="DE856">
            <v>0</v>
          </cell>
          <cell r="DF856">
            <v>0</v>
          </cell>
          <cell r="DG856">
            <v>0</v>
          </cell>
          <cell r="DH856">
            <v>0</v>
          </cell>
          <cell r="DI856">
            <v>0</v>
          </cell>
          <cell r="DK856">
            <v>0</v>
          </cell>
          <cell r="DL856">
            <v>0</v>
          </cell>
          <cell r="DM856">
            <v>0</v>
          </cell>
          <cell r="DN856">
            <v>0</v>
          </cell>
          <cell r="DO856">
            <v>0</v>
          </cell>
          <cell r="DP856">
            <v>0</v>
          </cell>
          <cell r="DQ856">
            <v>0</v>
          </cell>
          <cell r="DR856">
            <v>0</v>
          </cell>
          <cell r="DS856">
            <v>0</v>
          </cell>
          <cell r="DT856">
            <v>0</v>
          </cell>
          <cell r="DU856">
            <v>0</v>
          </cell>
          <cell r="DV856">
            <v>0</v>
          </cell>
          <cell r="DW856">
            <v>0</v>
          </cell>
          <cell r="DY856">
            <v>0</v>
          </cell>
          <cell r="DZ856">
            <v>0</v>
          </cell>
          <cell r="EA856">
            <v>0</v>
          </cell>
          <cell r="EB856">
            <v>0</v>
          </cell>
          <cell r="EC856">
            <v>0</v>
          </cell>
          <cell r="ED856">
            <v>0</v>
          </cell>
          <cell r="EE856">
            <v>0</v>
          </cell>
          <cell r="EF856">
            <v>0</v>
          </cell>
          <cell r="EG856">
            <v>0</v>
          </cell>
          <cell r="EH856">
            <v>0</v>
          </cell>
          <cell r="EI856">
            <v>0</v>
          </cell>
          <cell r="EK856">
            <v>0</v>
          </cell>
          <cell r="EL856">
            <v>0</v>
          </cell>
          <cell r="EM856">
            <v>0</v>
          </cell>
          <cell r="EN856">
            <v>0</v>
          </cell>
          <cell r="EO856">
            <v>0</v>
          </cell>
          <cell r="EP856">
            <v>0</v>
          </cell>
          <cell r="EQ856">
            <v>0</v>
          </cell>
          <cell r="ER856">
            <v>0</v>
          </cell>
          <cell r="ES856">
            <v>0</v>
          </cell>
          <cell r="ET856">
            <v>0</v>
          </cell>
          <cell r="EV856">
            <v>0</v>
          </cell>
          <cell r="EW856">
            <v>0</v>
          </cell>
          <cell r="EX856">
            <v>0</v>
          </cell>
          <cell r="EY856">
            <v>0</v>
          </cell>
          <cell r="EZ856">
            <v>0</v>
          </cell>
          <cell r="FA856">
            <v>0</v>
          </cell>
          <cell r="FB856">
            <v>0</v>
          </cell>
          <cell r="FC856">
            <v>0</v>
          </cell>
          <cell r="FD856">
            <v>0</v>
          </cell>
          <cell r="FE856">
            <v>0</v>
          </cell>
          <cell r="FF856">
            <v>0</v>
          </cell>
          <cell r="FG856">
            <v>0</v>
          </cell>
          <cell r="FH856">
            <v>0</v>
          </cell>
          <cell r="FI856">
            <v>0</v>
          </cell>
          <cell r="FJ856">
            <v>0</v>
          </cell>
          <cell r="FK856">
            <v>0</v>
          </cell>
          <cell r="FL856">
            <v>0</v>
          </cell>
          <cell r="FM856">
            <v>0</v>
          </cell>
          <cell r="FN856">
            <v>0</v>
          </cell>
        </row>
        <row r="857">
          <cell r="E857" t="str">
            <v>Иные объекты благоустройства</v>
          </cell>
          <cell r="F857" t="str">
            <v>На балансе муниципального бюджетного учреждения</v>
          </cell>
          <cell r="G857">
            <v>0</v>
          </cell>
          <cell r="H857">
            <v>144</v>
          </cell>
          <cell r="I857">
            <v>144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0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G857">
            <v>0</v>
          </cell>
          <cell r="BH857">
            <v>0</v>
          </cell>
          <cell r="BK857">
            <v>0</v>
          </cell>
          <cell r="BL857">
            <v>0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0</v>
          </cell>
          <cell r="BR857">
            <v>0</v>
          </cell>
          <cell r="BS857">
            <v>0</v>
          </cell>
          <cell r="BT857">
            <v>0</v>
          </cell>
          <cell r="BU857">
            <v>0</v>
          </cell>
          <cell r="BV857">
            <v>0</v>
          </cell>
          <cell r="BW857">
            <v>0</v>
          </cell>
          <cell r="BX857">
            <v>0</v>
          </cell>
          <cell r="BY857">
            <v>0</v>
          </cell>
          <cell r="BZ857">
            <v>0</v>
          </cell>
          <cell r="CA857">
            <v>0</v>
          </cell>
          <cell r="CB857">
            <v>0</v>
          </cell>
          <cell r="CD857">
            <v>0</v>
          </cell>
          <cell r="CE857">
            <v>0</v>
          </cell>
          <cell r="CF857">
            <v>0</v>
          </cell>
          <cell r="CG857">
            <v>0</v>
          </cell>
          <cell r="CH857">
            <v>0</v>
          </cell>
          <cell r="CI857">
            <v>0</v>
          </cell>
          <cell r="CJ857">
            <v>0</v>
          </cell>
          <cell r="CK857">
            <v>0</v>
          </cell>
          <cell r="CL857">
            <v>0</v>
          </cell>
          <cell r="CM857">
            <v>0</v>
          </cell>
          <cell r="CO857">
            <v>0</v>
          </cell>
          <cell r="CP857">
            <v>0</v>
          </cell>
          <cell r="CQ857">
            <v>0</v>
          </cell>
          <cell r="CR857">
            <v>0</v>
          </cell>
          <cell r="CS857">
            <v>0</v>
          </cell>
          <cell r="CT857">
            <v>0</v>
          </cell>
          <cell r="CU857">
            <v>0</v>
          </cell>
          <cell r="CV857">
            <v>0</v>
          </cell>
          <cell r="CW857">
            <v>0</v>
          </cell>
          <cell r="CZ857">
            <v>0</v>
          </cell>
          <cell r="DA857">
            <v>0</v>
          </cell>
          <cell r="DB857">
            <v>0</v>
          </cell>
          <cell r="DC857">
            <v>0</v>
          </cell>
          <cell r="DD857">
            <v>0</v>
          </cell>
          <cell r="DE857">
            <v>0</v>
          </cell>
          <cell r="DF857">
            <v>0</v>
          </cell>
          <cell r="DG857">
            <v>0</v>
          </cell>
          <cell r="DH857">
            <v>0</v>
          </cell>
          <cell r="DI857">
            <v>0</v>
          </cell>
          <cell r="DK857">
            <v>0</v>
          </cell>
          <cell r="DL857">
            <v>0</v>
          </cell>
          <cell r="DM857">
            <v>0</v>
          </cell>
          <cell r="DN857">
            <v>0</v>
          </cell>
          <cell r="DO857">
            <v>0</v>
          </cell>
          <cell r="DP857">
            <v>0</v>
          </cell>
          <cell r="DQ857">
            <v>0</v>
          </cell>
          <cell r="DR857">
            <v>0</v>
          </cell>
          <cell r="DS857">
            <v>0</v>
          </cell>
          <cell r="DT857">
            <v>0</v>
          </cell>
          <cell r="DU857">
            <v>0</v>
          </cell>
          <cell r="DV857">
            <v>0</v>
          </cell>
          <cell r="DW857">
            <v>0</v>
          </cell>
          <cell r="DY857">
            <v>0</v>
          </cell>
          <cell r="DZ857">
            <v>0</v>
          </cell>
          <cell r="EA857">
            <v>0</v>
          </cell>
          <cell r="EB857">
            <v>0</v>
          </cell>
          <cell r="EC857">
            <v>0</v>
          </cell>
          <cell r="ED857">
            <v>0</v>
          </cell>
          <cell r="EE857">
            <v>0</v>
          </cell>
          <cell r="EF857">
            <v>0</v>
          </cell>
          <cell r="EG857">
            <v>0</v>
          </cell>
          <cell r="EH857">
            <v>0</v>
          </cell>
          <cell r="EI857">
            <v>0</v>
          </cell>
          <cell r="EK857">
            <v>0</v>
          </cell>
          <cell r="EL857">
            <v>0</v>
          </cell>
          <cell r="EM857">
            <v>0</v>
          </cell>
          <cell r="EN857">
            <v>0</v>
          </cell>
          <cell r="EO857">
            <v>0</v>
          </cell>
          <cell r="EP857">
            <v>0</v>
          </cell>
          <cell r="EQ857">
            <v>0</v>
          </cell>
          <cell r="ER857">
            <v>0</v>
          </cell>
          <cell r="ES857">
            <v>0</v>
          </cell>
          <cell r="ET857">
            <v>0</v>
          </cell>
          <cell r="EV857">
            <v>0</v>
          </cell>
          <cell r="EW857">
            <v>0</v>
          </cell>
          <cell r="EX857">
            <v>0</v>
          </cell>
          <cell r="EY857">
            <v>0</v>
          </cell>
          <cell r="EZ857">
            <v>0</v>
          </cell>
          <cell r="FA857">
            <v>0</v>
          </cell>
          <cell r="FB857">
            <v>0</v>
          </cell>
          <cell r="FC857">
            <v>0</v>
          </cell>
          <cell r="FD857">
            <v>144</v>
          </cell>
          <cell r="FE857">
            <v>0</v>
          </cell>
          <cell r="FF857">
            <v>0</v>
          </cell>
          <cell r="FG857">
            <v>0</v>
          </cell>
          <cell r="FH857">
            <v>0</v>
          </cell>
          <cell r="FI857">
            <v>0</v>
          </cell>
          <cell r="FJ857">
            <v>0</v>
          </cell>
          <cell r="FK857">
            <v>0</v>
          </cell>
          <cell r="FL857">
            <v>0</v>
          </cell>
          <cell r="FM857">
            <v>0</v>
          </cell>
          <cell r="FN857">
            <v>0</v>
          </cell>
        </row>
        <row r="858">
          <cell r="E858" t="str">
            <v>Иные объекты благоустройства</v>
          </cell>
          <cell r="F858" t="str">
            <v>На балансе муниципального бюджетного учреждения</v>
          </cell>
          <cell r="G858">
            <v>0</v>
          </cell>
          <cell r="H858">
            <v>144</v>
          </cell>
          <cell r="I858">
            <v>144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  <cell r="AU858">
            <v>0</v>
          </cell>
          <cell r="AV858">
            <v>0</v>
          </cell>
          <cell r="AW858">
            <v>0</v>
          </cell>
          <cell r="AX858">
            <v>0</v>
          </cell>
          <cell r="AY858">
            <v>0</v>
          </cell>
          <cell r="BA858">
            <v>0</v>
          </cell>
          <cell r="BB858">
            <v>0</v>
          </cell>
          <cell r="BC858">
            <v>0</v>
          </cell>
          <cell r="BD858">
            <v>0</v>
          </cell>
          <cell r="BE858">
            <v>0</v>
          </cell>
          <cell r="BF858">
            <v>0</v>
          </cell>
          <cell r="BG858">
            <v>0</v>
          </cell>
          <cell r="BH858">
            <v>0</v>
          </cell>
          <cell r="BK858">
            <v>0</v>
          </cell>
          <cell r="BL858">
            <v>0</v>
          </cell>
          <cell r="BM858">
            <v>0</v>
          </cell>
          <cell r="BN858">
            <v>0</v>
          </cell>
          <cell r="BO858">
            <v>0</v>
          </cell>
          <cell r="BP858">
            <v>0</v>
          </cell>
          <cell r="BQ858">
            <v>0</v>
          </cell>
          <cell r="BR858">
            <v>0</v>
          </cell>
          <cell r="BS858">
            <v>0</v>
          </cell>
          <cell r="BT858">
            <v>0</v>
          </cell>
          <cell r="BU858">
            <v>0</v>
          </cell>
          <cell r="BV858">
            <v>0</v>
          </cell>
          <cell r="BW858">
            <v>0</v>
          </cell>
          <cell r="BX858">
            <v>0</v>
          </cell>
          <cell r="BY858">
            <v>0</v>
          </cell>
          <cell r="BZ858">
            <v>0</v>
          </cell>
          <cell r="CA858">
            <v>0</v>
          </cell>
          <cell r="CB858">
            <v>0</v>
          </cell>
          <cell r="CD858">
            <v>0</v>
          </cell>
          <cell r="CE858">
            <v>0</v>
          </cell>
          <cell r="CF858">
            <v>0</v>
          </cell>
          <cell r="CG858">
            <v>0</v>
          </cell>
          <cell r="CH858">
            <v>0</v>
          </cell>
          <cell r="CI858">
            <v>0</v>
          </cell>
          <cell r="CJ858">
            <v>0</v>
          </cell>
          <cell r="CK858">
            <v>0</v>
          </cell>
          <cell r="CL858">
            <v>0</v>
          </cell>
          <cell r="CM858">
            <v>0</v>
          </cell>
          <cell r="CO858">
            <v>0</v>
          </cell>
          <cell r="CP858">
            <v>0</v>
          </cell>
          <cell r="CQ858">
            <v>0</v>
          </cell>
          <cell r="CR858">
            <v>0</v>
          </cell>
          <cell r="CS858">
            <v>0</v>
          </cell>
          <cell r="CT858">
            <v>0</v>
          </cell>
          <cell r="CU858">
            <v>0</v>
          </cell>
          <cell r="CV858">
            <v>0</v>
          </cell>
          <cell r="CW858">
            <v>0</v>
          </cell>
          <cell r="CZ858">
            <v>0</v>
          </cell>
          <cell r="DA858">
            <v>0</v>
          </cell>
          <cell r="DB858">
            <v>0</v>
          </cell>
          <cell r="DC858">
            <v>0</v>
          </cell>
          <cell r="DD858">
            <v>0</v>
          </cell>
          <cell r="DE858">
            <v>0</v>
          </cell>
          <cell r="DF858">
            <v>0</v>
          </cell>
          <cell r="DG858">
            <v>0</v>
          </cell>
          <cell r="DH858">
            <v>0</v>
          </cell>
          <cell r="DI858">
            <v>0</v>
          </cell>
          <cell r="DK858">
            <v>0</v>
          </cell>
          <cell r="DL858">
            <v>0</v>
          </cell>
          <cell r="DM858">
            <v>0</v>
          </cell>
          <cell r="DN858">
            <v>0</v>
          </cell>
          <cell r="DO858">
            <v>0</v>
          </cell>
          <cell r="DP858">
            <v>0</v>
          </cell>
          <cell r="DQ858">
            <v>0</v>
          </cell>
          <cell r="DR858">
            <v>0</v>
          </cell>
          <cell r="DS858">
            <v>0</v>
          </cell>
          <cell r="DT858">
            <v>0</v>
          </cell>
          <cell r="DU858">
            <v>0</v>
          </cell>
          <cell r="DV858">
            <v>0</v>
          </cell>
          <cell r="DW858">
            <v>0</v>
          </cell>
          <cell r="DY858">
            <v>0</v>
          </cell>
          <cell r="DZ858">
            <v>0</v>
          </cell>
          <cell r="EA858">
            <v>0</v>
          </cell>
          <cell r="EB858">
            <v>0</v>
          </cell>
          <cell r="EC858">
            <v>0</v>
          </cell>
          <cell r="ED858">
            <v>0</v>
          </cell>
          <cell r="EE858">
            <v>0</v>
          </cell>
          <cell r="EF858">
            <v>0</v>
          </cell>
          <cell r="EG858">
            <v>0</v>
          </cell>
          <cell r="EH858">
            <v>0</v>
          </cell>
          <cell r="EI858">
            <v>0</v>
          </cell>
          <cell r="EK858">
            <v>0</v>
          </cell>
          <cell r="EL858">
            <v>0</v>
          </cell>
          <cell r="EM858">
            <v>0</v>
          </cell>
          <cell r="EN858">
            <v>0</v>
          </cell>
          <cell r="EO858">
            <v>0</v>
          </cell>
          <cell r="EP858">
            <v>0</v>
          </cell>
          <cell r="EQ858">
            <v>0</v>
          </cell>
          <cell r="ER858">
            <v>0</v>
          </cell>
          <cell r="ES858">
            <v>0</v>
          </cell>
          <cell r="ET858">
            <v>0</v>
          </cell>
          <cell r="EV858">
            <v>0</v>
          </cell>
          <cell r="EW858">
            <v>0</v>
          </cell>
          <cell r="EX858">
            <v>0</v>
          </cell>
          <cell r="EY858">
            <v>0</v>
          </cell>
          <cell r="EZ858">
            <v>0</v>
          </cell>
          <cell r="FA858">
            <v>0</v>
          </cell>
          <cell r="FB858">
            <v>0</v>
          </cell>
          <cell r="FC858">
            <v>0</v>
          </cell>
          <cell r="FD858">
            <v>144</v>
          </cell>
          <cell r="FE858">
            <v>0</v>
          </cell>
          <cell r="FF858">
            <v>0</v>
          </cell>
          <cell r="FG858">
            <v>0</v>
          </cell>
          <cell r="FH858">
            <v>0</v>
          </cell>
          <cell r="FI858">
            <v>0</v>
          </cell>
          <cell r="FJ858">
            <v>0</v>
          </cell>
          <cell r="FK858">
            <v>0</v>
          </cell>
          <cell r="FL858">
            <v>0</v>
          </cell>
          <cell r="FM858">
            <v>0</v>
          </cell>
          <cell r="FN858">
            <v>0</v>
          </cell>
        </row>
        <row r="859">
          <cell r="E859" t="str">
            <v>Иные объекты благоустройства</v>
          </cell>
          <cell r="F859" t="str">
            <v>На балансе муниципального бюджетного учреждения</v>
          </cell>
          <cell r="G859">
            <v>0</v>
          </cell>
          <cell r="H859">
            <v>24</v>
          </cell>
          <cell r="I859">
            <v>24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0</v>
          </cell>
          <cell r="BA859">
            <v>0</v>
          </cell>
          <cell r="BB859">
            <v>0</v>
          </cell>
          <cell r="BC859">
            <v>0</v>
          </cell>
          <cell r="BD859">
            <v>0</v>
          </cell>
          <cell r="BE859">
            <v>0</v>
          </cell>
          <cell r="BF859">
            <v>0</v>
          </cell>
          <cell r="BG859">
            <v>0</v>
          </cell>
          <cell r="BH859">
            <v>0</v>
          </cell>
          <cell r="BK859">
            <v>0</v>
          </cell>
          <cell r="BL859">
            <v>0</v>
          </cell>
          <cell r="BM859">
            <v>0</v>
          </cell>
          <cell r="BN859">
            <v>0</v>
          </cell>
          <cell r="BO859">
            <v>0</v>
          </cell>
          <cell r="BP859">
            <v>0</v>
          </cell>
          <cell r="BQ859">
            <v>0</v>
          </cell>
          <cell r="BR859">
            <v>0</v>
          </cell>
          <cell r="BS859">
            <v>0</v>
          </cell>
          <cell r="BT859">
            <v>0</v>
          </cell>
          <cell r="BU859">
            <v>0</v>
          </cell>
          <cell r="BV859">
            <v>0</v>
          </cell>
          <cell r="BW859">
            <v>0</v>
          </cell>
          <cell r="BX859">
            <v>0</v>
          </cell>
          <cell r="BY859">
            <v>0</v>
          </cell>
          <cell r="BZ859">
            <v>0</v>
          </cell>
          <cell r="CA859">
            <v>0</v>
          </cell>
          <cell r="CB859">
            <v>0</v>
          </cell>
          <cell r="CD859">
            <v>0</v>
          </cell>
          <cell r="CE859">
            <v>0</v>
          </cell>
          <cell r="CF859">
            <v>0</v>
          </cell>
          <cell r="CG859">
            <v>0</v>
          </cell>
          <cell r="CH859">
            <v>0</v>
          </cell>
          <cell r="CI859">
            <v>0</v>
          </cell>
          <cell r="CJ859">
            <v>0</v>
          </cell>
          <cell r="CK859">
            <v>0</v>
          </cell>
          <cell r="CL859">
            <v>0</v>
          </cell>
          <cell r="CM859">
            <v>0</v>
          </cell>
          <cell r="CO859">
            <v>0</v>
          </cell>
          <cell r="CP859">
            <v>0</v>
          </cell>
          <cell r="CQ859">
            <v>0</v>
          </cell>
          <cell r="CR859">
            <v>0</v>
          </cell>
          <cell r="CS859">
            <v>0</v>
          </cell>
          <cell r="CT859">
            <v>0</v>
          </cell>
          <cell r="CU859">
            <v>0</v>
          </cell>
          <cell r="CV859">
            <v>0</v>
          </cell>
          <cell r="CW859">
            <v>0</v>
          </cell>
          <cell r="CZ859">
            <v>0</v>
          </cell>
          <cell r="DA859">
            <v>0</v>
          </cell>
          <cell r="DB859">
            <v>0</v>
          </cell>
          <cell r="DC859">
            <v>0</v>
          </cell>
          <cell r="DD859">
            <v>0</v>
          </cell>
          <cell r="DE859">
            <v>0</v>
          </cell>
          <cell r="DF859">
            <v>0</v>
          </cell>
          <cell r="DG859">
            <v>0</v>
          </cell>
          <cell r="DH859">
            <v>0</v>
          </cell>
          <cell r="DI859">
            <v>0</v>
          </cell>
          <cell r="DK859">
            <v>0</v>
          </cell>
          <cell r="DL859">
            <v>0</v>
          </cell>
          <cell r="DM859">
            <v>0</v>
          </cell>
          <cell r="DN859">
            <v>0</v>
          </cell>
          <cell r="DO859">
            <v>0</v>
          </cell>
          <cell r="DP859">
            <v>0</v>
          </cell>
          <cell r="DQ859">
            <v>0</v>
          </cell>
          <cell r="DR859">
            <v>0</v>
          </cell>
          <cell r="DS859">
            <v>0</v>
          </cell>
          <cell r="DT859">
            <v>0</v>
          </cell>
          <cell r="DU859">
            <v>0</v>
          </cell>
          <cell r="DV859">
            <v>0</v>
          </cell>
          <cell r="DW859">
            <v>0</v>
          </cell>
          <cell r="DY859">
            <v>0</v>
          </cell>
          <cell r="DZ859">
            <v>0</v>
          </cell>
          <cell r="EA859">
            <v>0</v>
          </cell>
          <cell r="EB859">
            <v>0</v>
          </cell>
          <cell r="EC859">
            <v>0</v>
          </cell>
          <cell r="ED859">
            <v>0</v>
          </cell>
          <cell r="EE859">
            <v>0</v>
          </cell>
          <cell r="EF859">
            <v>0</v>
          </cell>
          <cell r="EG859">
            <v>0</v>
          </cell>
          <cell r="EH859">
            <v>0</v>
          </cell>
          <cell r="EI859">
            <v>0</v>
          </cell>
          <cell r="EK859">
            <v>0</v>
          </cell>
          <cell r="EL859">
            <v>0</v>
          </cell>
          <cell r="EM859">
            <v>0</v>
          </cell>
          <cell r="EN859">
            <v>0</v>
          </cell>
          <cell r="EO859">
            <v>0</v>
          </cell>
          <cell r="EP859">
            <v>0</v>
          </cell>
          <cell r="EQ859">
            <v>0</v>
          </cell>
          <cell r="ER859">
            <v>0</v>
          </cell>
          <cell r="ES859">
            <v>0</v>
          </cell>
          <cell r="ET859">
            <v>0</v>
          </cell>
          <cell r="EV859">
            <v>0</v>
          </cell>
          <cell r="EW859">
            <v>0</v>
          </cell>
          <cell r="EX859">
            <v>0</v>
          </cell>
          <cell r="EY859">
            <v>0</v>
          </cell>
          <cell r="EZ859">
            <v>0</v>
          </cell>
          <cell r="FA859">
            <v>0</v>
          </cell>
          <cell r="FB859">
            <v>0</v>
          </cell>
          <cell r="FC859">
            <v>0</v>
          </cell>
          <cell r="FD859">
            <v>24</v>
          </cell>
          <cell r="FE859">
            <v>0</v>
          </cell>
          <cell r="FF859">
            <v>0</v>
          </cell>
          <cell r="FG859">
            <v>0</v>
          </cell>
          <cell r="FH859">
            <v>0</v>
          </cell>
          <cell r="FI859">
            <v>0</v>
          </cell>
          <cell r="FJ859">
            <v>0</v>
          </cell>
          <cell r="FK859">
            <v>0</v>
          </cell>
          <cell r="FL859">
            <v>0</v>
          </cell>
          <cell r="FM859">
            <v>0</v>
          </cell>
          <cell r="FN859">
            <v>0</v>
          </cell>
        </row>
        <row r="860">
          <cell r="E860" t="str">
            <v>Иные объекты благоустройства</v>
          </cell>
          <cell r="F860" t="str">
            <v>На балансе муниципального бюджетного учреждения</v>
          </cell>
          <cell r="G860">
            <v>0</v>
          </cell>
          <cell r="H860">
            <v>24</v>
          </cell>
          <cell r="I860">
            <v>24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  <cell r="AU860">
            <v>0</v>
          </cell>
          <cell r="AV860">
            <v>0</v>
          </cell>
          <cell r="AW860">
            <v>0</v>
          </cell>
          <cell r="AX860">
            <v>0</v>
          </cell>
          <cell r="AY860">
            <v>0</v>
          </cell>
          <cell r="BA860">
            <v>0</v>
          </cell>
          <cell r="BB860">
            <v>0</v>
          </cell>
          <cell r="BC860">
            <v>0</v>
          </cell>
          <cell r="BD860">
            <v>0</v>
          </cell>
          <cell r="BE860">
            <v>0</v>
          </cell>
          <cell r="BF860">
            <v>0</v>
          </cell>
          <cell r="BG860">
            <v>0</v>
          </cell>
          <cell r="BH860">
            <v>0</v>
          </cell>
          <cell r="BK860">
            <v>0</v>
          </cell>
          <cell r="BL860">
            <v>0</v>
          </cell>
          <cell r="BM860">
            <v>0</v>
          </cell>
          <cell r="BN860">
            <v>0</v>
          </cell>
          <cell r="BO860">
            <v>0</v>
          </cell>
          <cell r="BP860">
            <v>0</v>
          </cell>
          <cell r="BQ860">
            <v>0</v>
          </cell>
          <cell r="BR860">
            <v>0</v>
          </cell>
          <cell r="BS860">
            <v>0</v>
          </cell>
          <cell r="BT860">
            <v>0</v>
          </cell>
          <cell r="BU860">
            <v>0</v>
          </cell>
          <cell r="BV860">
            <v>0</v>
          </cell>
          <cell r="BW860">
            <v>0</v>
          </cell>
          <cell r="BX860">
            <v>0</v>
          </cell>
          <cell r="BY860">
            <v>0</v>
          </cell>
          <cell r="BZ860">
            <v>0</v>
          </cell>
          <cell r="CA860">
            <v>0</v>
          </cell>
          <cell r="CB860">
            <v>0</v>
          </cell>
          <cell r="CD860">
            <v>0</v>
          </cell>
          <cell r="CE860">
            <v>0</v>
          </cell>
          <cell r="CF860">
            <v>0</v>
          </cell>
          <cell r="CG860">
            <v>0</v>
          </cell>
          <cell r="CH860">
            <v>0</v>
          </cell>
          <cell r="CI860">
            <v>0</v>
          </cell>
          <cell r="CJ860">
            <v>0</v>
          </cell>
          <cell r="CK860">
            <v>0</v>
          </cell>
          <cell r="CL860">
            <v>0</v>
          </cell>
          <cell r="CM860">
            <v>0</v>
          </cell>
          <cell r="CO860">
            <v>0</v>
          </cell>
          <cell r="CP860">
            <v>0</v>
          </cell>
          <cell r="CQ860">
            <v>0</v>
          </cell>
          <cell r="CR860">
            <v>0</v>
          </cell>
          <cell r="CS860">
            <v>0</v>
          </cell>
          <cell r="CT860">
            <v>0</v>
          </cell>
          <cell r="CU860">
            <v>0</v>
          </cell>
          <cell r="CV860">
            <v>0</v>
          </cell>
          <cell r="CW860">
            <v>0</v>
          </cell>
          <cell r="CZ860">
            <v>0</v>
          </cell>
          <cell r="DA860">
            <v>0</v>
          </cell>
          <cell r="DB860">
            <v>0</v>
          </cell>
          <cell r="DC860">
            <v>0</v>
          </cell>
          <cell r="DD860">
            <v>0</v>
          </cell>
          <cell r="DE860">
            <v>0</v>
          </cell>
          <cell r="DF860">
            <v>0</v>
          </cell>
          <cell r="DG860">
            <v>0</v>
          </cell>
          <cell r="DH860">
            <v>0</v>
          </cell>
          <cell r="DI860">
            <v>0</v>
          </cell>
          <cell r="DK860">
            <v>0</v>
          </cell>
          <cell r="DL860">
            <v>0</v>
          </cell>
          <cell r="DM860">
            <v>0</v>
          </cell>
          <cell r="DN860">
            <v>0</v>
          </cell>
          <cell r="DO860">
            <v>0</v>
          </cell>
          <cell r="DP860">
            <v>0</v>
          </cell>
          <cell r="DQ860">
            <v>0</v>
          </cell>
          <cell r="DR860">
            <v>0</v>
          </cell>
          <cell r="DS860">
            <v>0</v>
          </cell>
          <cell r="DT860">
            <v>0</v>
          </cell>
          <cell r="DU860">
            <v>0</v>
          </cell>
          <cell r="DV860">
            <v>0</v>
          </cell>
          <cell r="DW860">
            <v>0</v>
          </cell>
          <cell r="DY860">
            <v>0</v>
          </cell>
          <cell r="DZ860">
            <v>0</v>
          </cell>
          <cell r="EA860">
            <v>0</v>
          </cell>
          <cell r="EB860">
            <v>0</v>
          </cell>
          <cell r="EC860">
            <v>0</v>
          </cell>
          <cell r="ED860">
            <v>0</v>
          </cell>
          <cell r="EE860">
            <v>0</v>
          </cell>
          <cell r="EF860">
            <v>0</v>
          </cell>
          <cell r="EG860">
            <v>0</v>
          </cell>
          <cell r="EH860">
            <v>0</v>
          </cell>
          <cell r="EI860">
            <v>0</v>
          </cell>
          <cell r="EK860">
            <v>0</v>
          </cell>
          <cell r="EL860">
            <v>0</v>
          </cell>
          <cell r="EM860">
            <v>0</v>
          </cell>
          <cell r="EN860">
            <v>0</v>
          </cell>
          <cell r="EO860">
            <v>0</v>
          </cell>
          <cell r="EP860">
            <v>0</v>
          </cell>
          <cell r="EQ860">
            <v>0</v>
          </cell>
          <cell r="ER860">
            <v>0</v>
          </cell>
          <cell r="ES860">
            <v>0</v>
          </cell>
          <cell r="ET860">
            <v>0</v>
          </cell>
          <cell r="EV860">
            <v>0</v>
          </cell>
          <cell r="EW860">
            <v>0</v>
          </cell>
          <cell r="EX860">
            <v>0</v>
          </cell>
          <cell r="EY860">
            <v>0</v>
          </cell>
          <cell r="EZ860">
            <v>0</v>
          </cell>
          <cell r="FA860">
            <v>0</v>
          </cell>
          <cell r="FB860">
            <v>0</v>
          </cell>
          <cell r="FC860">
            <v>0</v>
          </cell>
          <cell r="FD860">
            <v>24</v>
          </cell>
          <cell r="FE860">
            <v>0</v>
          </cell>
          <cell r="FF860">
            <v>0</v>
          </cell>
          <cell r="FG860">
            <v>0</v>
          </cell>
          <cell r="FH860">
            <v>0</v>
          </cell>
          <cell r="FI860">
            <v>0</v>
          </cell>
          <cell r="FJ860">
            <v>0</v>
          </cell>
          <cell r="FK860">
            <v>0</v>
          </cell>
          <cell r="FL860">
            <v>0</v>
          </cell>
          <cell r="FM860">
            <v>0</v>
          </cell>
          <cell r="FN860">
            <v>0</v>
          </cell>
        </row>
        <row r="861">
          <cell r="E861" t="str">
            <v>Иные объекты благоустройства</v>
          </cell>
          <cell r="F861" t="str">
            <v>На балансе муниципального бюджетного учреждения</v>
          </cell>
          <cell r="G861">
            <v>0</v>
          </cell>
          <cell r="H861">
            <v>18</v>
          </cell>
          <cell r="I861">
            <v>18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AY861">
            <v>0</v>
          </cell>
          <cell r="BA861">
            <v>0</v>
          </cell>
          <cell r="BB861">
            <v>0</v>
          </cell>
          <cell r="BC861">
            <v>0</v>
          </cell>
          <cell r="BD861">
            <v>0</v>
          </cell>
          <cell r="BE861">
            <v>0</v>
          </cell>
          <cell r="BF861">
            <v>0</v>
          </cell>
          <cell r="BG861">
            <v>0</v>
          </cell>
          <cell r="BH861">
            <v>0</v>
          </cell>
          <cell r="BK861">
            <v>0</v>
          </cell>
          <cell r="BL861">
            <v>0</v>
          </cell>
          <cell r="BM861">
            <v>0</v>
          </cell>
          <cell r="BN861">
            <v>0</v>
          </cell>
          <cell r="BO861">
            <v>0</v>
          </cell>
          <cell r="BP861">
            <v>0</v>
          </cell>
          <cell r="BQ861">
            <v>0</v>
          </cell>
          <cell r="BR861">
            <v>0</v>
          </cell>
          <cell r="BS861">
            <v>0</v>
          </cell>
          <cell r="BT861">
            <v>0</v>
          </cell>
          <cell r="BU861">
            <v>0</v>
          </cell>
          <cell r="BV861">
            <v>0</v>
          </cell>
          <cell r="BW861">
            <v>0</v>
          </cell>
          <cell r="BX861">
            <v>0</v>
          </cell>
          <cell r="BY861">
            <v>0</v>
          </cell>
          <cell r="BZ861">
            <v>0</v>
          </cell>
          <cell r="CA861">
            <v>0</v>
          </cell>
          <cell r="CB861">
            <v>0</v>
          </cell>
          <cell r="CD861">
            <v>0</v>
          </cell>
          <cell r="CE861">
            <v>0</v>
          </cell>
          <cell r="CF861">
            <v>0</v>
          </cell>
          <cell r="CG861">
            <v>0</v>
          </cell>
          <cell r="CH861">
            <v>0</v>
          </cell>
          <cell r="CI861">
            <v>0</v>
          </cell>
          <cell r="CJ861">
            <v>0</v>
          </cell>
          <cell r="CK861">
            <v>0</v>
          </cell>
          <cell r="CL861">
            <v>0</v>
          </cell>
          <cell r="CM861">
            <v>0</v>
          </cell>
          <cell r="CO861">
            <v>0</v>
          </cell>
          <cell r="CP861">
            <v>0</v>
          </cell>
          <cell r="CQ861">
            <v>0</v>
          </cell>
          <cell r="CR861">
            <v>0</v>
          </cell>
          <cell r="CS861">
            <v>0</v>
          </cell>
          <cell r="CT861">
            <v>0</v>
          </cell>
          <cell r="CU861">
            <v>0</v>
          </cell>
          <cell r="CV861">
            <v>0</v>
          </cell>
          <cell r="CW861">
            <v>0</v>
          </cell>
          <cell r="CZ861">
            <v>0</v>
          </cell>
          <cell r="DA861">
            <v>0</v>
          </cell>
          <cell r="DB861">
            <v>0</v>
          </cell>
          <cell r="DC861">
            <v>0</v>
          </cell>
          <cell r="DD861">
            <v>0</v>
          </cell>
          <cell r="DE861">
            <v>0</v>
          </cell>
          <cell r="DF861">
            <v>0</v>
          </cell>
          <cell r="DG861">
            <v>0</v>
          </cell>
          <cell r="DH861">
            <v>0</v>
          </cell>
          <cell r="DI861">
            <v>0</v>
          </cell>
          <cell r="DK861">
            <v>0</v>
          </cell>
          <cell r="DL861">
            <v>0</v>
          </cell>
          <cell r="DM861">
            <v>0</v>
          </cell>
          <cell r="DN861">
            <v>0</v>
          </cell>
          <cell r="DO861">
            <v>0</v>
          </cell>
          <cell r="DP861">
            <v>0</v>
          </cell>
          <cell r="DQ861">
            <v>0</v>
          </cell>
          <cell r="DR861">
            <v>0</v>
          </cell>
          <cell r="DS861">
            <v>0</v>
          </cell>
          <cell r="DT861">
            <v>0</v>
          </cell>
          <cell r="DU861">
            <v>0</v>
          </cell>
          <cell r="DV861">
            <v>0</v>
          </cell>
          <cell r="DW861">
            <v>0</v>
          </cell>
          <cell r="DY861">
            <v>0</v>
          </cell>
          <cell r="DZ861">
            <v>0</v>
          </cell>
          <cell r="EA861">
            <v>0</v>
          </cell>
          <cell r="EB861">
            <v>0</v>
          </cell>
          <cell r="EC861">
            <v>0</v>
          </cell>
          <cell r="ED861">
            <v>0</v>
          </cell>
          <cell r="EE861">
            <v>0</v>
          </cell>
          <cell r="EF861">
            <v>0</v>
          </cell>
          <cell r="EG861">
            <v>0</v>
          </cell>
          <cell r="EH861">
            <v>0</v>
          </cell>
          <cell r="EI861">
            <v>0</v>
          </cell>
          <cell r="EK861">
            <v>0</v>
          </cell>
          <cell r="EL861">
            <v>0</v>
          </cell>
          <cell r="EM861">
            <v>0</v>
          </cell>
          <cell r="EN861">
            <v>0</v>
          </cell>
          <cell r="EO861">
            <v>0</v>
          </cell>
          <cell r="EP861">
            <v>0</v>
          </cell>
          <cell r="EQ861">
            <v>0</v>
          </cell>
          <cell r="ER861">
            <v>0</v>
          </cell>
          <cell r="ES861">
            <v>0</v>
          </cell>
          <cell r="ET861">
            <v>0</v>
          </cell>
          <cell r="EV861">
            <v>0</v>
          </cell>
          <cell r="EW861">
            <v>0</v>
          </cell>
          <cell r="EX861">
            <v>0</v>
          </cell>
          <cell r="EY861">
            <v>0</v>
          </cell>
          <cell r="EZ861">
            <v>0</v>
          </cell>
          <cell r="FA861">
            <v>0</v>
          </cell>
          <cell r="FB861">
            <v>0</v>
          </cell>
          <cell r="FC861">
            <v>0</v>
          </cell>
          <cell r="FD861">
            <v>18</v>
          </cell>
          <cell r="FE861">
            <v>0</v>
          </cell>
          <cell r="FF861">
            <v>0</v>
          </cell>
          <cell r="FG861">
            <v>0</v>
          </cell>
          <cell r="FH861">
            <v>0</v>
          </cell>
          <cell r="FI861">
            <v>0</v>
          </cell>
          <cell r="FJ861">
            <v>0</v>
          </cell>
          <cell r="FK861">
            <v>0</v>
          </cell>
          <cell r="FL861">
            <v>0</v>
          </cell>
          <cell r="FM861">
            <v>0</v>
          </cell>
          <cell r="FN861">
            <v>0</v>
          </cell>
        </row>
        <row r="862">
          <cell r="E862" t="str">
            <v>Иные объекты благоустройства</v>
          </cell>
          <cell r="F862" t="str">
            <v>На балансе муниципального бюджетного учреждения</v>
          </cell>
          <cell r="G862">
            <v>0</v>
          </cell>
          <cell r="H862">
            <v>21</v>
          </cell>
          <cell r="I862">
            <v>21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  <cell r="AU862">
            <v>0</v>
          </cell>
          <cell r="AV862">
            <v>0</v>
          </cell>
          <cell r="AW862">
            <v>0</v>
          </cell>
          <cell r="AX862">
            <v>0</v>
          </cell>
          <cell r="AY862">
            <v>0</v>
          </cell>
          <cell r="BA862">
            <v>0</v>
          </cell>
          <cell r="BB862">
            <v>0</v>
          </cell>
          <cell r="BC862">
            <v>0</v>
          </cell>
          <cell r="BD862">
            <v>0</v>
          </cell>
          <cell r="BE862">
            <v>0</v>
          </cell>
          <cell r="BF862">
            <v>0</v>
          </cell>
          <cell r="BG862">
            <v>0</v>
          </cell>
          <cell r="BH862">
            <v>0</v>
          </cell>
          <cell r="BK862">
            <v>0</v>
          </cell>
          <cell r="BL862">
            <v>0</v>
          </cell>
          <cell r="BM862">
            <v>0</v>
          </cell>
          <cell r="BN862">
            <v>0</v>
          </cell>
          <cell r="BO862">
            <v>0</v>
          </cell>
          <cell r="BP862">
            <v>0</v>
          </cell>
          <cell r="BQ862">
            <v>0</v>
          </cell>
          <cell r="BR862">
            <v>0</v>
          </cell>
          <cell r="BS862">
            <v>0</v>
          </cell>
          <cell r="BT862">
            <v>0</v>
          </cell>
          <cell r="BU862">
            <v>0</v>
          </cell>
          <cell r="BV862">
            <v>0</v>
          </cell>
          <cell r="BW862">
            <v>0</v>
          </cell>
          <cell r="BX862">
            <v>0</v>
          </cell>
          <cell r="BY862">
            <v>0</v>
          </cell>
          <cell r="BZ862">
            <v>0</v>
          </cell>
          <cell r="CA862">
            <v>0</v>
          </cell>
          <cell r="CB862">
            <v>0</v>
          </cell>
          <cell r="CD862">
            <v>0</v>
          </cell>
          <cell r="CE862">
            <v>0</v>
          </cell>
          <cell r="CF862">
            <v>0</v>
          </cell>
          <cell r="CG862">
            <v>0</v>
          </cell>
          <cell r="CH862">
            <v>0</v>
          </cell>
          <cell r="CI862">
            <v>0</v>
          </cell>
          <cell r="CJ862">
            <v>0</v>
          </cell>
          <cell r="CK862">
            <v>0</v>
          </cell>
          <cell r="CL862">
            <v>0</v>
          </cell>
          <cell r="CM862">
            <v>0</v>
          </cell>
          <cell r="CO862">
            <v>0</v>
          </cell>
          <cell r="CP862">
            <v>0</v>
          </cell>
          <cell r="CQ862">
            <v>0</v>
          </cell>
          <cell r="CR862">
            <v>0</v>
          </cell>
          <cell r="CS862">
            <v>0</v>
          </cell>
          <cell r="CT862">
            <v>0</v>
          </cell>
          <cell r="CU862">
            <v>0</v>
          </cell>
          <cell r="CV862">
            <v>0</v>
          </cell>
          <cell r="CW862">
            <v>0</v>
          </cell>
          <cell r="CZ862">
            <v>0</v>
          </cell>
          <cell r="DA862">
            <v>0</v>
          </cell>
          <cell r="DB862">
            <v>0</v>
          </cell>
          <cell r="DC862">
            <v>0</v>
          </cell>
          <cell r="DD862">
            <v>0</v>
          </cell>
          <cell r="DE862">
            <v>0</v>
          </cell>
          <cell r="DF862">
            <v>0</v>
          </cell>
          <cell r="DG862">
            <v>0</v>
          </cell>
          <cell r="DH862">
            <v>0</v>
          </cell>
          <cell r="DI862">
            <v>0</v>
          </cell>
          <cell r="DK862">
            <v>0</v>
          </cell>
          <cell r="DL862">
            <v>0</v>
          </cell>
          <cell r="DM862">
            <v>0</v>
          </cell>
          <cell r="DN862">
            <v>0</v>
          </cell>
          <cell r="DO862">
            <v>0</v>
          </cell>
          <cell r="DP862">
            <v>0</v>
          </cell>
          <cell r="DQ862">
            <v>0</v>
          </cell>
          <cell r="DR862">
            <v>0</v>
          </cell>
          <cell r="DS862">
            <v>0</v>
          </cell>
          <cell r="DT862">
            <v>0</v>
          </cell>
          <cell r="DU862">
            <v>0</v>
          </cell>
          <cell r="DV862">
            <v>0</v>
          </cell>
          <cell r="DW862">
            <v>0</v>
          </cell>
          <cell r="DY862">
            <v>0</v>
          </cell>
          <cell r="DZ862">
            <v>0</v>
          </cell>
          <cell r="EA862">
            <v>0</v>
          </cell>
          <cell r="EB862">
            <v>0</v>
          </cell>
          <cell r="EC862">
            <v>0</v>
          </cell>
          <cell r="ED862">
            <v>0</v>
          </cell>
          <cell r="EE862">
            <v>0</v>
          </cell>
          <cell r="EF862">
            <v>0</v>
          </cell>
          <cell r="EG862">
            <v>0</v>
          </cell>
          <cell r="EH862">
            <v>0</v>
          </cell>
          <cell r="EI862">
            <v>0</v>
          </cell>
          <cell r="EK862">
            <v>0</v>
          </cell>
          <cell r="EL862">
            <v>0</v>
          </cell>
          <cell r="EM862">
            <v>0</v>
          </cell>
          <cell r="EN862">
            <v>0</v>
          </cell>
          <cell r="EO862">
            <v>0</v>
          </cell>
          <cell r="EP862">
            <v>0</v>
          </cell>
          <cell r="EQ862">
            <v>0</v>
          </cell>
          <cell r="ER862">
            <v>0</v>
          </cell>
          <cell r="ES862">
            <v>0</v>
          </cell>
          <cell r="ET862">
            <v>0</v>
          </cell>
          <cell r="EV862">
            <v>0</v>
          </cell>
          <cell r="EW862">
            <v>0</v>
          </cell>
          <cell r="EX862">
            <v>0</v>
          </cell>
          <cell r="EY862">
            <v>0</v>
          </cell>
          <cell r="EZ862">
            <v>0</v>
          </cell>
          <cell r="FA862">
            <v>0</v>
          </cell>
          <cell r="FB862">
            <v>0</v>
          </cell>
          <cell r="FC862">
            <v>0</v>
          </cell>
          <cell r="FD862">
            <v>21</v>
          </cell>
          <cell r="FE862">
            <v>0</v>
          </cell>
          <cell r="FF862">
            <v>0</v>
          </cell>
          <cell r="FG862">
            <v>0</v>
          </cell>
          <cell r="FH862">
            <v>0</v>
          </cell>
          <cell r="FI862">
            <v>0</v>
          </cell>
          <cell r="FJ862">
            <v>0</v>
          </cell>
          <cell r="FK862">
            <v>0</v>
          </cell>
          <cell r="FL862">
            <v>0</v>
          </cell>
          <cell r="FM862">
            <v>0</v>
          </cell>
          <cell r="FN862">
            <v>0</v>
          </cell>
        </row>
        <row r="863">
          <cell r="E863" t="str">
            <v>Иные объекты благоустройства</v>
          </cell>
          <cell r="F863" t="str">
            <v>На балансе муниципального бюджетного учреждения</v>
          </cell>
          <cell r="G863">
            <v>0</v>
          </cell>
          <cell r="H863">
            <v>24</v>
          </cell>
          <cell r="I863">
            <v>24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0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>
            <v>0</v>
          </cell>
          <cell r="BF863">
            <v>0</v>
          </cell>
          <cell r="BG863">
            <v>0</v>
          </cell>
          <cell r="BH863">
            <v>0</v>
          </cell>
          <cell r="BK863">
            <v>0</v>
          </cell>
          <cell r="BL863">
            <v>0</v>
          </cell>
          <cell r="BM863">
            <v>0</v>
          </cell>
          <cell r="BN863">
            <v>0</v>
          </cell>
          <cell r="BO863">
            <v>0</v>
          </cell>
          <cell r="BP863">
            <v>0</v>
          </cell>
          <cell r="BQ863">
            <v>0</v>
          </cell>
          <cell r="BR863">
            <v>0</v>
          </cell>
          <cell r="BS863">
            <v>0</v>
          </cell>
          <cell r="BT863">
            <v>0</v>
          </cell>
          <cell r="BU863">
            <v>0</v>
          </cell>
          <cell r="BV863">
            <v>0</v>
          </cell>
          <cell r="BW863">
            <v>0</v>
          </cell>
          <cell r="BX863">
            <v>0</v>
          </cell>
          <cell r="BY863">
            <v>0</v>
          </cell>
          <cell r="BZ863">
            <v>0</v>
          </cell>
          <cell r="CA863">
            <v>0</v>
          </cell>
          <cell r="CB863">
            <v>0</v>
          </cell>
          <cell r="CD863">
            <v>0</v>
          </cell>
          <cell r="CE863">
            <v>0</v>
          </cell>
          <cell r="CF863">
            <v>0</v>
          </cell>
          <cell r="CG863">
            <v>0</v>
          </cell>
          <cell r="CH863">
            <v>0</v>
          </cell>
          <cell r="CI863">
            <v>0</v>
          </cell>
          <cell r="CJ863">
            <v>0</v>
          </cell>
          <cell r="CK863">
            <v>0</v>
          </cell>
          <cell r="CL863">
            <v>0</v>
          </cell>
          <cell r="CM863">
            <v>0</v>
          </cell>
          <cell r="CO863">
            <v>0</v>
          </cell>
          <cell r="CP863">
            <v>0</v>
          </cell>
          <cell r="CQ863">
            <v>0</v>
          </cell>
          <cell r="CR863">
            <v>0</v>
          </cell>
          <cell r="CS863">
            <v>0</v>
          </cell>
          <cell r="CT863">
            <v>0</v>
          </cell>
          <cell r="CU863">
            <v>0</v>
          </cell>
          <cell r="CV863">
            <v>0</v>
          </cell>
          <cell r="CW863">
            <v>0</v>
          </cell>
          <cell r="CZ863">
            <v>0</v>
          </cell>
          <cell r="DA863">
            <v>0</v>
          </cell>
          <cell r="DB863">
            <v>0</v>
          </cell>
          <cell r="DC863">
            <v>0</v>
          </cell>
          <cell r="DD863">
            <v>0</v>
          </cell>
          <cell r="DE863">
            <v>0</v>
          </cell>
          <cell r="DF863">
            <v>0</v>
          </cell>
          <cell r="DG863">
            <v>0</v>
          </cell>
          <cell r="DH863">
            <v>0</v>
          </cell>
          <cell r="DI863">
            <v>0</v>
          </cell>
          <cell r="DK863">
            <v>0</v>
          </cell>
          <cell r="DL863">
            <v>0</v>
          </cell>
          <cell r="DM863">
            <v>0</v>
          </cell>
          <cell r="DN863">
            <v>0</v>
          </cell>
          <cell r="DO863">
            <v>0</v>
          </cell>
          <cell r="DP863">
            <v>0</v>
          </cell>
          <cell r="DQ863">
            <v>0</v>
          </cell>
          <cell r="DR863">
            <v>0</v>
          </cell>
          <cell r="DS863">
            <v>0</v>
          </cell>
          <cell r="DT863">
            <v>0</v>
          </cell>
          <cell r="DU863">
            <v>0</v>
          </cell>
          <cell r="DV863">
            <v>0</v>
          </cell>
          <cell r="DW863">
            <v>0</v>
          </cell>
          <cell r="DY863">
            <v>0</v>
          </cell>
          <cell r="DZ863">
            <v>0</v>
          </cell>
          <cell r="EA863">
            <v>0</v>
          </cell>
          <cell r="EB863">
            <v>0</v>
          </cell>
          <cell r="EC863">
            <v>0</v>
          </cell>
          <cell r="ED863">
            <v>0</v>
          </cell>
          <cell r="EE863">
            <v>0</v>
          </cell>
          <cell r="EF863">
            <v>0</v>
          </cell>
          <cell r="EG863">
            <v>0</v>
          </cell>
          <cell r="EH863">
            <v>0</v>
          </cell>
          <cell r="EI863">
            <v>0</v>
          </cell>
          <cell r="EK863">
            <v>0</v>
          </cell>
          <cell r="EL863">
            <v>0</v>
          </cell>
          <cell r="EM863">
            <v>0</v>
          </cell>
          <cell r="EN863">
            <v>0</v>
          </cell>
          <cell r="EO863">
            <v>0</v>
          </cell>
          <cell r="EP863">
            <v>0</v>
          </cell>
          <cell r="EQ863">
            <v>0</v>
          </cell>
          <cell r="ER863">
            <v>0</v>
          </cell>
          <cell r="ES863">
            <v>0</v>
          </cell>
          <cell r="ET863">
            <v>0</v>
          </cell>
          <cell r="EV863">
            <v>0</v>
          </cell>
          <cell r="EW863">
            <v>0</v>
          </cell>
          <cell r="EX863">
            <v>0</v>
          </cell>
          <cell r="EY863">
            <v>0</v>
          </cell>
          <cell r="EZ863">
            <v>0</v>
          </cell>
          <cell r="FA863">
            <v>0</v>
          </cell>
          <cell r="FB863">
            <v>0</v>
          </cell>
          <cell r="FC863">
            <v>0</v>
          </cell>
          <cell r="FD863">
            <v>24</v>
          </cell>
          <cell r="FE863">
            <v>0</v>
          </cell>
          <cell r="FF863">
            <v>0</v>
          </cell>
          <cell r="FG863">
            <v>0</v>
          </cell>
          <cell r="FH863">
            <v>0</v>
          </cell>
          <cell r="FI863">
            <v>0</v>
          </cell>
          <cell r="FJ863">
            <v>0</v>
          </cell>
          <cell r="FK863">
            <v>0</v>
          </cell>
          <cell r="FL863">
            <v>0</v>
          </cell>
          <cell r="FM863">
            <v>0</v>
          </cell>
          <cell r="FN863">
            <v>0</v>
          </cell>
        </row>
        <row r="864">
          <cell r="E864" t="str">
            <v>Иные объекты благоустройства</v>
          </cell>
          <cell r="F864" t="str">
            <v>На балансе муниципального бюджетного учреждения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0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G864">
            <v>0</v>
          </cell>
          <cell r="BH864">
            <v>0</v>
          </cell>
          <cell r="BK864">
            <v>0</v>
          </cell>
          <cell r="BL864">
            <v>0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  <cell r="BQ864">
            <v>0</v>
          </cell>
          <cell r="BR864">
            <v>0</v>
          </cell>
          <cell r="BS864">
            <v>0</v>
          </cell>
          <cell r="BT864">
            <v>0</v>
          </cell>
          <cell r="BU864">
            <v>0</v>
          </cell>
          <cell r="BV864">
            <v>0</v>
          </cell>
          <cell r="BW864">
            <v>0</v>
          </cell>
          <cell r="BX864">
            <v>145</v>
          </cell>
          <cell r="BY864">
            <v>0</v>
          </cell>
          <cell r="BZ864">
            <v>0</v>
          </cell>
          <cell r="CA864">
            <v>0</v>
          </cell>
          <cell r="CB864">
            <v>0</v>
          </cell>
          <cell r="CD864">
            <v>0</v>
          </cell>
          <cell r="CE864">
            <v>0</v>
          </cell>
          <cell r="CF864">
            <v>0</v>
          </cell>
          <cell r="CG864">
            <v>0</v>
          </cell>
          <cell r="CH864">
            <v>0</v>
          </cell>
          <cell r="CI864">
            <v>0</v>
          </cell>
          <cell r="CJ864">
            <v>0</v>
          </cell>
          <cell r="CK864">
            <v>0</v>
          </cell>
          <cell r="CL864">
            <v>0</v>
          </cell>
          <cell r="CM864">
            <v>0</v>
          </cell>
          <cell r="CO864">
            <v>0</v>
          </cell>
          <cell r="CP864">
            <v>0</v>
          </cell>
          <cell r="CQ864">
            <v>0</v>
          </cell>
          <cell r="CR864">
            <v>0</v>
          </cell>
          <cell r="CS864">
            <v>0</v>
          </cell>
          <cell r="CT864">
            <v>0</v>
          </cell>
          <cell r="CU864">
            <v>0</v>
          </cell>
          <cell r="CV864">
            <v>0</v>
          </cell>
          <cell r="CW864">
            <v>0</v>
          </cell>
          <cell r="CZ864">
            <v>0</v>
          </cell>
          <cell r="DA864">
            <v>0</v>
          </cell>
          <cell r="DB864">
            <v>0</v>
          </cell>
          <cell r="DC864">
            <v>0</v>
          </cell>
          <cell r="DD864">
            <v>0</v>
          </cell>
          <cell r="DE864">
            <v>0</v>
          </cell>
          <cell r="DF864">
            <v>0</v>
          </cell>
          <cell r="DG864">
            <v>0</v>
          </cell>
          <cell r="DH864">
            <v>0</v>
          </cell>
          <cell r="DI864">
            <v>0</v>
          </cell>
          <cell r="DK864">
            <v>0</v>
          </cell>
          <cell r="DL864">
            <v>0</v>
          </cell>
          <cell r="DM864">
            <v>0</v>
          </cell>
          <cell r="DN864">
            <v>0</v>
          </cell>
          <cell r="DO864">
            <v>0</v>
          </cell>
          <cell r="DP864">
            <v>0</v>
          </cell>
          <cell r="DQ864">
            <v>0</v>
          </cell>
          <cell r="DR864">
            <v>0</v>
          </cell>
          <cell r="DS864">
            <v>0</v>
          </cell>
          <cell r="DT864">
            <v>0</v>
          </cell>
          <cell r="DU864">
            <v>0</v>
          </cell>
          <cell r="DV864">
            <v>0</v>
          </cell>
          <cell r="DW864">
            <v>0</v>
          </cell>
          <cell r="DY864">
            <v>0</v>
          </cell>
          <cell r="DZ864">
            <v>0</v>
          </cell>
          <cell r="EA864">
            <v>0</v>
          </cell>
          <cell r="EB864">
            <v>0</v>
          </cell>
          <cell r="EC864">
            <v>0</v>
          </cell>
          <cell r="ED864">
            <v>0</v>
          </cell>
          <cell r="EE864">
            <v>0</v>
          </cell>
          <cell r="EF864">
            <v>0</v>
          </cell>
          <cell r="EG864">
            <v>0</v>
          </cell>
          <cell r="EH864">
            <v>0</v>
          </cell>
          <cell r="EI864">
            <v>0</v>
          </cell>
          <cell r="EK864">
            <v>0</v>
          </cell>
          <cell r="EL864">
            <v>0</v>
          </cell>
          <cell r="EM864">
            <v>0</v>
          </cell>
          <cell r="EN864">
            <v>0</v>
          </cell>
          <cell r="EO864">
            <v>0</v>
          </cell>
          <cell r="EP864">
            <v>0</v>
          </cell>
          <cell r="EQ864">
            <v>0</v>
          </cell>
          <cell r="ER864">
            <v>0</v>
          </cell>
          <cell r="ES864">
            <v>0</v>
          </cell>
          <cell r="ET864">
            <v>0</v>
          </cell>
          <cell r="EV864">
            <v>0</v>
          </cell>
          <cell r="EW864">
            <v>0</v>
          </cell>
          <cell r="EX864">
            <v>0</v>
          </cell>
          <cell r="EY864">
            <v>0</v>
          </cell>
          <cell r="EZ864">
            <v>0</v>
          </cell>
          <cell r="FA864">
            <v>0</v>
          </cell>
          <cell r="FB864">
            <v>0</v>
          </cell>
          <cell r="FC864">
            <v>0</v>
          </cell>
          <cell r="FD864">
            <v>0</v>
          </cell>
          <cell r="FE864">
            <v>0</v>
          </cell>
          <cell r="FF864">
            <v>0</v>
          </cell>
          <cell r="FG864">
            <v>0</v>
          </cell>
          <cell r="FH864">
            <v>0</v>
          </cell>
          <cell r="FI864">
            <v>0</v>
          </cell>
          <cell r="FJ864">
            <v>0</v>
          </cell>
          <cell r="FK864">
            <v>0</v>
          </cell>
          <cell r="FL864">
            <v>0</v>
          </cell>
          <cell r="FM864">
            <v>0</v>
          </cell>
          <cell r="FN864">
            <v>0</v>
          </cell>
        </row>
        <row r="865">
          <cell r="E865" t="str">
            <v>Иные объекты благоустройства</v>
          </cell>
          <cell r="F865" t="str">
            <v>На балансе муниципального бюджетного учреждения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0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>
            <v>0</v>
          </cell>
          <cell r="BF865">
            <v>0</v>
          </cell>
          <cell r="BG865">
            <v>0</v>
          </cell>
          <cell r="BH865">
            <v>0</v>
          </cell>
          <cell r="BK865">
            <v>0</v>
          </cell>
          <cell r="BL865">
            <v>0</v>
          </cell>
          <cell r="BM865">
            <v>0</v>
          </cell>
          <cell r="BN865">
            <v>0</v>
          </cell>
          <cell r="BO865">
            <v>0</v>
          </cell>
          <cell r="BP865">
            <v>0</v>
          </cell>
          <cell r="BQ865">
            <v>0</v>
          </cell>
          <cell r="BR865">
            <v>0</v>
          </cell>
          <cell r="BS865">
            <v>0</v>
          </cell>
          <cell r="BT865">
            <v>0</v>
          </cell>
          <cell r="BU865">
            <v>0</v>
          </cell>
          <cell r="BV865">
            <v>0</v>
          </cell>
          <cell r="BW865">
            <v>0</v>
          </cell>
          <cell r="BX865">
            <v>80</v>
          </cell>
          <cell r="BY865">
            <v>0</v>
          </cell>
          <cell r="BZ865">
            <v>0</v>
          </cell>
          <cell r="CA865">
            <v>0</v>
          </cell>
          <cell r="CB865">
            <v>0</v>
          </cell>
          <cell r="CD865">
            <v>0</v>
          </cell>
          <cell r="CE865">
            <v>0</v>
          </cell>
          <cell r="CF865">
            <v>0</v>
          </cell>
          <cell r="CG865">
            <v>0</v>
          </cell>
          <cell r="CH865">
            <v>0</v>
          </cell>
          <cell r="CI865">
            <v>0</v>
          </cell>
          <cell r="CJ865">
            <v>0</v>
          </cell>
          <cell r="CK865">
            <v>0</v>
          </cell>
          <cell r="CL865">
            <v>0</v>
          </cell>
          <cell r="CM865">
            <v>0</v>
          </cell>
          <cell r="CO865">
            <v>0</v>
          </cell>
          <cell r="CP865">
            <v>0</v>
          </cell>
          <cell r="CQ865">
            <v>0</v>
          </cell>
          <cell r="CR865">
            <v>0</v>
          </cell>
          <cell r="CS865">
            <v>0</v>
          </cell>
          <cell r="CT865">
            <v>0</v>
          </cell>
          <cell r="CU865">
            <v>0</v>
          </cell>
          <cell r="CV865">
            <v>0</v>
          </cell>
          <cell r="CW865">
            <v>0</v>
          </cell>
          <cell r="CZ865">
            <v>0</v>
          </cell>
          <cell r="DA865">
            <v>0</v>
          </cell>
          <cell r="DB865">
            <v>0</v>
          </cell>
          <cell r="DC865">
            <v>0</v>
          </cell>
          <cell r="DD865">
            <v>0</v>
          </cell>
          <cell r="DE865">
            <v>0</v>
          </cell>
          <cell r="DF865">
            <v>0</v>
          </cell>
          <cell r="DG865">
            <v>0</v>
          </cell>
          <cell r="DH865">
            <v>0</v>
          </cell>
          <cell r="DI865">
            <v>0</v>
          </cell>
          <cell r="DK865">
            <v>0</v>
          </cell>
          <cell r="DL865">
            <v>0</v>
          </cell>
          <cell r="DM865">
            <v>0</v>
          </cell>
          <cell r="DN865">
            <v>0</v>
          </cell>
          <cell r="DO865">
            <v>0</v>
          </cell>
          <cell r="DP865">
            <v>0</v>
          </cell>
          <cell r="DQ865">
            <v>0</v>
          </cell>
          <cell r="DR865">
            <v>0</v>
          </cell>
          <cell r="DS865">
            <v>0</v>
          </cell>
          <cell r="DT865">
            <v>0</v>
          </cell>
          <cell r="DU865">
            <v>0</v>
          </cell>
          <cell r="DV865">
            <v>0</v>
          </cell>
          <cell r="DW865">
            <v>0</v>
          </cell>
          <cell r="DY865">
            <v>0</v>
          </cell>
          <cell r="DZ865">
            <v>0</v>
          </cell>
          <cell r="EA865">
            <v>0</v>
          </cell>
          <cell r="EB865">
            <v>0</v>
          </cell>
          <cell r="EC865">
            <v>0</v>
          </cell>
          <cell r="ED865">
            <v>0</v>
          </cell>
          <cell r="EE865">
            <v>0</v>
          </cell>
          <cell r="EF865">
            <v>0</v>
          </cell>
          <cell r="EG865">
            <v>0</v>
          </cell>
          <cell r="EH865">
            <v>0</v>
          </cell>
          <cell r="EI865">
            <v>0</v>
          </cell>
          <cell r="EK865">
            <v>0</v>
          </cell>
          <cell r="EL865">
            <v>0</v>
          </cell>
          <cell r="EM865">
            <v>0</v>
          </cell>
          <cell r="EN865">
            <v>0</v>
          </cell>
          <cell r="EO865">
            <v>0</v>
          </cell>
          <cell r="EP865">
            <v>0</v>
          </cell>
          <cell r="EQ865">
            <v>0</v>
          </cell>
          <cell r="ER865">
            <v>0</v>
          </cell>
          <cell r="ES865">
            <v>0</v>
          </cell>
          <cell r="ET865">
            <v>0</v>
          </cell>
          <cell r="EV865">
            <v>0</v>
          </cell>
          <cell r="EW865">
            <v>0</v>
          </cell>
          <cell r="EX865">
            <v>0</v>
          </cell>
          <cell r="EY865">
            <v>0</v>
          </cell>
          <cell r="EZ865">
            <v>0</v>
          </cell>
          <cell r="FA865">
            <v>0</v>
          </cell>
          <cell r="FB865">
            <v>0</v>
          </cell>
          <cell r="FC865">
            <v>0</v>
          </cell>
          <cell r="FD865">
            <v>0</v>
          </cell>
          <cell r="FE865">
            <v>0</v>
          </cell>
          <cell r="FF865">
            <v>0</v>
          </cell>
          <cell r="FG865">
            <v>0</v>
          </cell>
          <cell r="FH865">
            <v>0</v>
          </cell>
          <cell r="FI865">
            <v>0</v>
          </cell>
          <cell r="FJ865">
            <v>0</v>
          </cell>
          <cell r="FK865">
            <v>0</v>
          </cell>
          <cell r="FL865">
            <v>0</v>
          </cell>
          <cell r="FM865">
            <v>0</v>
          </cell>
          <cell r="FN865">
            <v>0</v>
          </cell>
        </row>
        <row r="866">
          <cell r="E866" t="str">
            <v>Иные объекты благоустройства</v>
          </cell>
          <cell r="F866" t="str">
            <v>На балансе муниципального бюджетного учреждения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>
            <v>0</v>
          </cell>
          <cell r="BH866">
            <v>0</v>
          </cell>
          <cell r="BK866">
            <v>0</v>
          </cell>
          <cell r="BL866">
            <v>0</v>
          </cell>
          <cell r="BM866">
            <v>0</v>
          </cell>
          <cell r="BN866">
            <v>0</v>
          </cell>
          <cell r="BO866">
            <v>0</v>
          </cell>
          <cell r="BP866">
            <v>0</v>
          </cell>
          <cell r="BQ866">
            <v>0</v>
          </cell>
          <cell r="BR866">
            <v>0</v>
          </cell>
          <cell r="BS866">
            <v>0</v>
          </cell>
          <cell r="BT866">
            <v>0</v>
          </cell>
          <cell r="BU866">
            <v>0</v>
          </cell>
          <cell r="BV866">
            <v>0</v>
          </cell>
          <cell r="BW866">
            <v>0</v>
          </cell>
          <cell r="BX866">
            <v>220</v>
          </cell>
          <cell r="BY866">
            <v>0</v>
          </cell>
          <cell r="BZ866">
            <v>0</v>
          </cell>
          <cell r="CA866">
            <v>0</v>
          </cell>
          <cell r="CB866">
            <v>0</v>
          </cell>
          <cell r="CD866">
            <v>0</v>
          </cell>
          <cell r="CE866">
            <v>0</v>
          </cell>
          <cell r="CF866">
            <v>0</v>
          </cell>
          <cell r="CG866">
            <v>0</v>
          </cell>
          <cell r="CH866">
            <v>0</v>
          </cell>
          <cell r="CI866">
            <v>0</v>
          </cell>
          <cell r="CJ866">
            <v>0</v>
          </cell>
          <cell r="CK866">
            <v>0</v>
          </cell>
          <cell r="CL866">
            <v>0</v>
          </cell>
          <cell r="CM866">
            <v>0</v>
          </cell>
          <cell r="CO866">
            <v>0</v>
          </cell>
          <cell r="CP866">
            <v>0</v>
          </cell>
          <cell r="CQ866">
            <v>0</v>
          </cell>
          <cell r="CR866">
            <v>0</v>
          </cell>
          <cell r="CS866">
            <v>0</v>
          </cell>
          <cell r="CT866">
            <v>0</v>
          </cell>
          <cell r="CU866">
            <v>0</v>
          </cell>
          <cell r="CV866">
            <v>0</v>
          </cell>
          <cell r="CW866">
            <v>0</v>
          </cell>
          <cell r="CZ866">
            <v>0</v>
          </cell>
          <cell r="DA866">
            <v>0</v>
          </cell>
          <cell r="DB866">
            <v>0</v>
          </cell>
          <cell r="DC866">
            <v>0</v>
          </cell>
          <cell r="DD866">
            <v>0</v>
          </cell>
          <cell r="DE866">
            <v>0</v>
          </cell>
          <cell r="DF866">
            <v>0</v>
          </cell>
          <cell r="DG866">
            <v>0</v>
          </cell>
          <cell r="DH866">
            <v>0</v>
          </cell>
          <cell r="DI866">
            <v>0</v>
          </cell>
          <cell r="DK866">
            <v>0</v>
          </cell>
          <cell r="DL866">
            <v>0</v>
          </cell>
          <cell r="DM866">
            <v>0</v>
          </cell>
          <cell r="DN866">
            <v>0</v>
          </cell>
          <cell r="DO866">
            <v>0</v>
          </cell>
          <cell r="DP866">
            <v>0</v>
          </cell>
          <cell r="DQ866">
            <v>0</v>
          </cell>
          <cell r="DR866">
            <v>0</v>
          </cell>
          <cell r="DS866">
            <v>0</v>
          </cell>
          <cell r="DT866">
            <v>0</v>
          </cell>
          <cell r="DU866">
            <v>0</v>
          </cell>
          <cell r="DV866">
            <v>0</v>
          </cell>
          <cell r="DW866">
            <v>0</v>
          </cell>
          <cell r="DY866">
            <v>0</v>
          </cell>
          <cell r="DZ866">
            <v>0</v>
          </cell>
          <cell r="EA866">
            <v>0</v>
          </cell>
          <cell r="EB866">
            <v>0</v>
          </cell>
          <cell r="EC866">
            <v>0</v>
          </cell>
          <cell r="ED866">
            <v>0</v>
          </cell>
          <cell r="EE866">
            <v>0</v>
          </cell>
          <cell r="EF866">
            <v>0</v>
          </cell>
          <cell r="EG866">
            <v>0</v>
          </cell>
          <cell r="EH866">
            <v>0</v>
          </cell>
          <cell r="EI866">
            <v>0</v>
          </cell>
          <cell r="EK866">
            <v>0</v>
          </cell>
          <cell r="EL866">
            <v>0</v>
          </cell>
          <cell r="EM866">
            <v>0</v>
          </cell>
          <cell r="EN866">
            <v>0</v>
          </cell>
          <cell r="EO866">
            <v>0</v>
          </cell>
          <cell r="EP866">
            <v>0</v>
          </cell>
          <cell r="EQ866">
            <v>0</v>
          </cell>
          <cell r="ER866">
            <v>0</v>
          </cell>
          <cell r="ES866">
            <v>0</v>
          </cell>
          <cell r="ET866">
            <v>0</v>
          </cell>
          <cell r="EV866">
            <v>0</v>
          </cell>
          <cell r="EW866">
            <v>0</v>
          </cell>
          <cell r="EX866">
            <v>0</v>
          </cell>
          <cell r="EY866">
            <v>0</v>
          </cell>
          <cell r="EZ866">
            <v>0</v>
          </cell>
          <cell r="FA866">
            <v>0</v>
          </cell>
          <cell r="FB866">
            <v>0</v>
          </cell>
          <cell r="FC866">
            <v>0</v>
          </cell>
          <cell r="FD866">
            <v>0</v>
          </cell>
          <cell r="FE866">
            <v>0</v>
          </cell>
          <cell r="FF866">
            <v>0</v>
          </cell>
          <cell r="FG866">
            <v>0</v>
          </cell>
          <cell r="FH866">
            <v>0</v>
          </cell>
          <cell r="FI866">
            <v>0</v>
          </cell>
          <cell r="FJ866">
            <v>0</v>
          </cell>
          <cell r="FK866">
            <v>0</v>
          </cell>
          <cell r="FL866">
            <v>0</v>
          </cell>
          <cell r="FM866">
            <v>0</v>
          </cell>
          <cell r="FN866">
            <v>0</v>
          </cell>
        </row>
        <row r="867">
          <cell r="E867" t="str">
            <v>Иные объекты благоустройства</v>
          </cell>
          <cell r="F867" t="str">
            <v>На балансе муниципального бюджетного учреждения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0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  <cell r="BG867">
            <v>0</v>
          </cell>
          <cell r="BH867">
            <v>0</v>
          </cell>
          <cell r="BK867">
            <v>0</v>
          </cell>
          <cell r="BL867">
            <v>0</v>
          </cell>
          <cell r="BM867">
            <v>0</v>
          </cell>
          <cell r="BN867">
            <v>0</v>
          </cell>
          <cell r="BO867">
            <v>0</v>
          </cell>
          <cell r="BP867">
            <v>0</v>
          </cell>
          <cell r="BQ867">
            <v>0</v>
          </cell>
          <cell r="BR867">
            <v>0</v>
          </cell>
          <cell r="BS867">
            <v>0</v>
          </cell>
          <cell r="BT867">
            <v>0</v>
          </cell>
          <cell r="BU867">
            <v>0</v>
          </cell>
          <cell r="BV867">
            <v>0</v>
          </cell>
          <cell r="BW867">
            <v>0</v>
          </cell>
          <cell r="BX867">
            <v>64</v>
          </cell>
          <cell r="BY867">
            <v>0</v>
          </cell>
          <cell r="BZ867">
            <v>0</v>
          </cell>
          <cell r="CA867">
            <v>0</v>
          </cell>
          <cell r="CB867">
            <v>0</v>
          </cell>
          <cell r="CD867">
            <v>0</v>
          </cell>
          <cell r="CE867">
            <v>0</v>
          </cell>
          <cell r="CF867">
            <v>0</v>
          </cell>
          <cell r="CG867">
            <v>0</v>
          </cell>
          <cell r="CH867">
            <v>0</v>
          </cell>
          <cell r="CI867">
            <v>0</v>
          </cell>
          <cell r="CJ867">
            <v>0</v>
          </cell>
          <cell r="CK867">
            <v>0</v>
          </cell>
          <cell r="CL867">
            <v>0</v>
          </cell>
          <cell r="CM867">
            <v>0</v>
          </cell>
          <cell r="CO867">
            <v>0</v>
          </cell>
          <cell r="CP867">
            <v>0</v>
          </cell>
          <cell r="CQ867">
            <v>0</v>
          </cell>
          <cell r="CR867">
            <v>0</v>
          </cell>
          <cell r="CS867">
            <v>0</v>
          </cell>
          <cell r="CT867">
            <v>0</v>
          </cell>
          <cell r="CU867">
            <v>0</v>
          </cell>
          <cell r="CV867">
            <v>0</v>
          </cell>
          <cell r="CW867">
            <v>0</v>
          </cell>
          <cell r="CZ867">
            <v>0</v>
          </cell>
          <cell r="DA867">
            <v>0</v>
          </cell>
          <cell r="DB867">
            <v>0</v>
          </cell>
          <cell r="DC867">
            <v>0</v>
          </cell>
          <cell r="DD867">
            <v>0</v>
          </cell>
          <cell r="DE867">
            <v>0</v>
          </cell>
          <cell r="DF867">
            <v>0</v>
          </cell>
          <cell r="DG867">
            <v>0</v>
          </cell>
          <cell r="DH867">
            <v>0</v>
          </cell>
          <cell r="DI867">
            <v>0</v>
          </cell>
          <cell r="DK867">
            <v>0</v>
          </cell>
          <cell r="DL867">
            <v>0</v>
          </cell>
          <cell r="DM867">
            <v>0</v>
          </cell>
          <cell r="DN867">
            <v>0</v>
          </cell>
          <cell r="DO867">
            <v>0</v>
          </cell>
          <cell r="DP867">
            <v>0</v>
          </cell>
          <cell r="DQ867">
            <v>0</v>
          </cell>
          <cell r="DR867">
            <v>0</v>
          </cell>
          <cell r="DS867">
            <v>0</v>
          </cell>
          <cell r="DT867">
            <v>0</v>
          </cell>
          <cell r="DU867">
            <v>0</v>
          </cell>
          <cell r="DV867">
            <v>0</v>
          </cell>
          <cell r="DW867">
            <v>0</v>
          </cell>
          <cell r="DY867">
            <v>0</v>
          </cell>
          <cell r="DZ867">
            <v>0</v>
          </cell>
          <cell r="EA867">
            <v>0</v>
          </cell>
          <cell r="EB867">
            <v>0</v>
          </cell>
          <cell r="EC867">
            <v>0</v>
          </cell>
          <cell r="ED867">
            <v>0</v>
          </cell>
          <cell r="EE867">
            <v>0</v>
          </cell>
          <cell r="EF867">
            <v>0</v>
          </cell>
          <cell r="EG867">
            <v>0</v>
          </cell>
          <cell r="EH867">
            <v>0</v>
          </cell>
          <cell r="EI867">
            <v>0</v>
          </cell>
          <cell r="EK867">
            <v>0</v>
          </cell>
          <cell r="EL867">
            <v>0</v>
          </cell>
          <cell r="EM867">
            <v>0</v>
          </cell>
          <cell r="EN867">
            <v>0</v>
          </cell>
          <cell r="EO867">
            <v>0</v>
          </cell>
          <cell r="EP867">
            <v>0</v>
          </cell>
          <cell r="EQ867">
            <v>0</v>
          </cell>
          <cell r="ER867">
            <v>0</v>
          </cell>
          <cell r="ES867">
            <v>0</v>
          </cell>
          <cell r="ET867">
            <v>0</v>
          </cell>
          <cell r="EV867">
            <v>0</v>
          </cell>
          <cell r="EW867">
            <v>0</v>
          </cell>
          <cell r="EX867">
            <v>0</v>
          </cell>
          <cell r="EY867">
            <v>0</v>
          </cell>
          <cell r="EZ867">
            <v>0</v>
          </cell>
          <cell r="FA867">
            <v>0</v>
          </cell>
          <cell r="FB867">
            <v>0</v>
          </cell>
          <cell r="FC867">
            <v>0</v>
          </cell>
          <cell r="FD867">
            <v>0</v>
          </cell>
          <cell r="FE867">
            <v>0</v>
          </cell>
          <cell r="FF867">
            <v>0</v>
          </cell>
          <cell r="FG867">
            <v>0</v>
          </cell>
          <cell r="FH867">
            <v>0</v>
          </cell>
          <cell r="FI867">
            <v>0</v>
          </cell>
          <cell r="FJ867">
            <v>0</v>
          </cell>
          <cell r="FK867">
            <v>0</v>
          </cell>
          <cell r="FL867">
            <v>0</v>
          </cell>
          <cell r="FM867">
            <v>0</v>
          </cell>
          <cell r="FN867">
            <v>0</v>
          </cell>
        </row>
        <row r="868">
          <cell r="E868" t="str">
            <v>Иные объекты благоустройства</v>
          </cell>
          <cell r="F868" t="str">
            <v>На балансе муниципального бюджетного учреждения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  <cell r="AU868">
            <v>0</v>
          </cell>
          <cell r="AV868">
            <v>0</v>
          </cell>
          <cell r="AW868">
            <v>0</v>
          </cell>
          <cell r="AX868">
            <v>0</v>
          </cell>
          <cell r="AY868">
            <v>0</v>
          </cell>
          <cell r="BA868">
            <v>0</v>
          </cell>
          <cell r="BB868">
            <v>0</v>
          </cell>
          <cell r="BC868">
            <v>0</v>
          </cell>
          <cell r="BD868">
            <v>0</v>
          </cell>
          <cell r="BE868">
            <v>0</v>
          </cell>
          <cell r="BF868">
            <v>0</v>
          </cell>
          <cell r="BG868">
            <v>0</v>
          </cell>
          <cell r="BH868">
            <v>0</v>
          </cell>
          <cell r="BK868">
            <v>0</v>
          </cell>
          <cell r="BL868">
            <v>0</v>
          </cell>
          <cell r="BM868">
            <v>0</v>
          </cell>
          <cell r="BN868">
            <v>0</v>
          </cell>
          <cell r="BO868">
            <v>0</v>
          </cell>
          <cell r="BP868">
            <v>0</v>
          </cell>
          <cell r="BQ868">
            <v>0</v>
          </cell>
          <cell r="BR868">
            <v>0</v>
          </cell>
          <cell r="BS868">
            <v>0</v>
          </cell>
          <cell r="BT868">
            <v>0</v>
          </cell>
          <cell r="BU868">
            <v>0</v>
          </cell>
          <cell r="BV868">
            <v>0</v>
          </cell>
          <cell r="BW868">
            <v>0</v>
          </cell>
          <cell r="BX868">
            <v>60</v>
          </cell>
          <cell r="BY868">
            <v>0</v>
          </cell>
          <cell r="BZ868">
            <v>0</v>
          </cell>
          <cell r="CA868">
            <v>0</v>
          </cell>
          <cell r="CB868">
            <v>0</v>
          </cell>
          <cell r="CD868">
            <v>0</v>
          </cell>
          <cell r="CE868">
            <v>0</v>
          </cell>
          <cell r="CF868">
            <v>0</v>
          </cell>
          <cell r="CG868">
            <v>0</v>
          </cell>
          <cell r="CH868">
            <v>0</v>
          </cell>
          <cell r="CI868">
            <v>0</v>
          </cell>
          <cell r="CJ868">
            <v>0</v>
          </cell>
          <cell r="CK868">
            <v>0</v>
          </cell>
          <cell r="CL868">
            <v>0</v>
          </cell>
          <cell r="CM868">
            <v>0</v>
          </cell>
          <cell r="CO868">
            <v>0</v>
          </cell>
          <cell r="CP868">
            <v>0</v>
          </cell>
          <cell r="CQ868">
            <v>0</v>
          </cell>
          <cell r="CR868">
            <v>0</v>
          </cell>
          <cell r="CS868">
            <v>0</v>
          </cell>
          <cell r="CT868">
            <v>0</v>
          </cell>
          <cell r="CU868">
            <v>0</v>
          </cell>
          <cell r="CV868">
            <v>0</v>
          </cell>
          <cell r="CW868">
            <v>0</v>
          </cell>
          <cell r="CZ868">
            <v>0</v>
          </cell>
          <cell r="DA868">
            <v>0</v>
          </cell>
          <cell r="DB868">
            <v>0</v>
          </cell>
          <cell r="DC868">
            <v>0</v>
          </cell>
          <cell r="DD868">
            <v>0</v>
          </cell>
          <cell r="DE868">
            <v>0</v>
          </cell>
          <cell r="DF868">
            <v>0</v>
          </cell>
          <cell r="DG868">
            <v>0</v>
          </cell>
          <cell r="DH868">
            <v>0</v>
          </cell>
          <cell r="DI868">
            <v>0</v>
          </cell>
          <cell r="DK868">
            <v>0</v>
          </cell>
          <cell r="DL868">
            <v>0</v>
          </cell>
          <cell r="DM868">
            <v>0</v>
          </cell>
          <cell r="DN868">
            <v>0</v>
          </cell>
          <cell r="DO868">
            <v>0</v>
          </cell>
          <cell r="DP868">
            <v>0</v>
          </cell>
          <cell r="DQ868">
            <v>0</v>
          </cell>
          <cell r="DR868">
            <v>0</v>
          </cell>
          <cell r="DS868">
            <v>0</v>
          </cell>
          <cell r="DT868">
            <v>0</v>
          </cell>
          <cell r="DU868">
            <v>0</v>
          </cell>
          <cell r="DV868">
            <v>0</v>
          </cell>
          <cell r="DW868">
            <v>0</v>
          </cell>
          <cell r="DY868">
            <v>0</v>
          </cell>
          <cell r="DZ868">
            <v>0</v>
          </cell>
          <cell r="EA868">
            <v>0</v>
          </cell>
          <cell r="EB868">
            <v>0</v>
          </cell>
          <cell r="EC868">
            <v>0</v>
          </cell>
          <cell r="ED868">
            <v>0</v>
          </cell>
          <cell r="EE868">
            <v>0</v>
          </cell>
          <cell r="EF868">
            <v>0</v>
          </cell>
          <cell r="EG868">
            <v>0</v>
          </cell>
          <cell r="EH868">
            <v>0</v>
          </cell>
          <cell r="EI868">
            <v>0</v>
          </cell>
          <cell r="EK868">
            <v>0</v>
          </cell>
          <cell r="EL868">
            <v>0</v>
          </cell>
          <cell r="EM868">
            <v>0</v>
          </cell>
          <cell r="EN868">
            <v>0</v>
          </cell>
          <cell r="EO868">
            <v>0</v>
          </cell>
          <cell r="EP868">
            <v>0</v>
          </cell>
          <cell r="EQ868">
            <v>0</v>
          </cell>
          <cell r="ER868">
            <v>0</v>
          </cell>
          <cell r="ES868">
            <v>0</v>
          </cell>
          <cell r="ET868">
            <v>0</v>
          </cell>
          <cell r="EV868">
            <v>0</v>
          </cell>
          <cell r="EW868">
            <v>0</v>
          </cell>
          <cell r="EX868">
            <v>0</v>
          </cell>
          <cell r="EY868">
            <v>0</v>
          </cell>
          <cell r="EZ868">
            <v>0</v>
          </cell>
          <cell r="FA868">
            <v>0</v>
          </cell>
          <cell r="FB868">
            <v>0</v>
          </cell>
          <cell r="FC868">
            <v>0</v>
          </cell>
          <cell r="FD868">
            <v>0</v>
          </cell>
          <cell r="FE868">
            <v>0</v>
          </cell>
          <cell r="FF868">
            <v>0</v>
          </cell>
          <cell r="FG868">
            <v>0</v>
          </cell>
          <cell r="FH868">
            <v>0</v>
          </cell>
          <cell r="FI868">
            <v>0</v>
          </cell>
          <cell r="FJ868">
            <v>0</v>
          </cell>
          <cell r="FK868">
            <v>0</v>
          </cell>
          <cell r="FL868">
            <v>0</v>
          </cell>
          <cell r="FM868">
            <v>0</v>
          </cell>
          <cell r="FN868">
            <v>0</v>
          </cell>
        </row>
        <row r="869">
          <cell r="E869" t="str">
            <v>Иные объекты благоустройства</v>
          </cell>
          <cell r="F869" t="str">
            <v>На балансе муниципального бюджетного учреждения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  <cell r="AU869">
            <v>0</v>
          </cell>
          <cell r="AV869">
            <v>0</v>
          </cell>
          <cell r="AW869">
            <v>0</v>
          </cell>
          <cell r="AX869">
            <v>0</v>
          </cell>
          <cell r="AY869">
            <v>0</v>
          </cell>
          <cell r="BA869">
            <v>0</v>
          </cell>
          <cell r="BB869">
            <v>0</v>
          </cell>
          <cell r="BC869">
            <v>0</v>
          </cell>
          <cell r="BD869">
            <v>0</v>
          </cell>
          <cell r="BE869">
            <v>0</v>
          </cell>
          <cell r="BF869">
            <v>0</v>
          </cell>
          <cell r="BG869">
            <v>0</v>
          </cell>
          <cell r="BH869">
            <v>0</v>
          </cell>
          <cell r="BK869">
            <v>0</v>
          </cell>
          <cell r="BL869">
            <v>0</v>
          </cell>
          <cell r="BM869">
            <v>0</v>
          </cell>
          <cell r="BN869">
            <v>0</v>
          </cell>
          <cell r="BO869">
            <v>0</v>
          </cell>
          <cell r="BP869">
            <v>0</v>
          </cell>
          <cell r="BQ869">
            <v>0</v>
          </cell>
          <cell r="BR869">
            <v>0</v>
          </cell>
          <cell r="BS869">
            <v>0</v>
          </cell>
          <cell r="BT869">
            <v>0</v>
          </cell>
          <cell r="BU869">
            <v>0</v>
          </cell>
          <cell r="BV869">
            <v>0</v>
          </cell>
          <cell r="BW869">
            <v>0</v>
          </cell>
          <cell r="BX869">
            <v>100</v>
          </cell>
          <cell r="BY869">
            <v>0</v>
          </cell>
          <cell r="BZ869">
            <v>0</v>
          </cell>
          <cell r="CA869">
            <v>0</v>
          </cell>
          <cell r="CB869">
            <v>0</v>
          </cell>
          <cell r="CD869">
            <v>0</v>
          </cell>
          <cell r="CE869">
            <v>0</v>
          </cell>
          <cell r="CF869">
            <v>0</v>
          </cell>
          <cell r="CG869">
            <v>0</v>
          </cell>
          <cell r="CH869">
            <v>0</v>
          </cell>
          <cell r="CI869">
            <v>0</v>
          </cell>
          <cell r="CJ869">
            <v>0</v>
          </cell>
          <cell r="CK869">
            <v>0</v>
          </cell>
          <cell r="CL869">
            <v>0</v>
          </cell>
          <cell r="CM869">
            <v>0</v>
          </cell>
          <cell r="CO869">
            <v>0</v>
          </cell>
          <cell r="CP869">
            <v>0</v>
          </cell>
          <cell r="CQ869">
            <v>0</v>
          </cell>
          <cell r="CR869">
            <v>0</v>
          </cell>
          <cell r="CS869">
            <v>0</v>
          </cell>
          <cell r="CT869">
            <v>0</v>
          </cell>
          <cell r="CU869">
            <v>0</v>
          </cell>
          <cell r="CV869">
            <v>0</v>
          </cell>
          <cell r="CW869">
            <v>0</v>
          </cell>
          <cell r="CZ869">
            <v>0</v>
          </cell>
          <cell r="DA869">
            <v>0</v>
          </cell>
          <cell r="DB869">
            <v>0</v>
          </cell>
          <cell r="DC869">
            <v>0</v>
          </cell>
          <cell r="DD869">
            <v>0</v>
          </cell>
          <cell r="DE869">
            <v>0</v>
          </cell>
          <cell r="DF869">
            <v>0</v>
          </cell>
          <cell r="DG869">
            <v>0</v>
          </cell>
          <cell r="DH869">
            <v>0</v>
          </cell>
          <cell r="DI869">
            <v>0</v>
          </cell>
          <cell r="DK869">
            <v>0</v>
          </cell>
          <cell r="DL869">
            <v>0</v>
          </cell>
          <cell r="DM869">
            <v>0</v>
          </cell>
          <cell r="DN869">
            <v>0</v>
          </cell>
          <cell r="DO869">
            <v>0</v>
          </cell>
          <cell r="DP869">
            <v>0</v>
          </cell>
          <cell r="DQ869">
            <v>0</v>
          </cell>
          <cell r="DR869">
            <v>0</v>
          </cell>
          <cell r="DS869">
            <v>0</v>
          </cell>
          <cell r="DT869">
            <v>0</v>
          </cell>
          <cell r="DU869">
            <v>0</v>
          </cell>
          <cell r="DV869">
            <v>0</v>
          </cell>
          <cell r="DW869">
            <v>0</v>
          </cell>
          <cell r="DY869">
            <v>0</v>
          </cell>
          <cell r="DZ869">
            <v>0</v>
          </cell>
          <cell r="EA869">
            <v>0</v>
          </cell>
          <cell r="EB869">
            <v>0</v>
          </cell>
          <cell r="EC869">
            <v>0</v>
          </cell>
          <cell r="ED869">
            <v>0</v>
          </cell>
          <cell r="EE869">
            <v>0</v>
          </cell>
          <cell r="EF869">
            <v>0</v>
          </cell>
          <cell r="EG869">
            <v>0</v>
          </cell>
          <cell r="EH869">
            <v>0</v>
          </cell>
          <cell r="EI869">
            <v>0</v>
          </cell>
          <cell r="EK869">
            <v>0</v>
          </cell>
          <cell r="EL869">
            <v>0</v>
          </cell>
          <cell r="EM869">
            <v>0</v>
          </cell>
          <cell r="EN869">
            <v>0</v>
          </cell>
          <cell r="EO869">
            <v>0</v>
          </cell>
          <cell r="EP869">
            <v>0</v>
          </cell>
          <cell r="EQ869">
            <v>0</v>
          </cell>
          <cell r="ER869">
            <v>0</v>
          </cell>
          <cell r="ES869">
            <v>0</v>
          </cell>
          <cell r="ET869">
            <v>0</v>
          </cell>
          <cell r="EV869">
            <v>0</v>
          </cell>
          <cell r="EW869">
            <v>0</v>
          </cell>
          <cell r="EX869">
            <v>0</v>
          </cell>
          <cell r="EY869">
            <v>0</v>
          </cell>
          <cell r="EZ869">
            <v>0</v>
          </cell>
          <cell r="FA869">
            <v>0</v>
          </cell>
          <cell r="FB869">
            <v>0</v>
          </cell>
          <cell r="FC869">
            <v>0</v>
          </cell>
          <cell r="FD869">
            <v>0</v>
          </cell>
          <cell r="FE869">
            <v>0</v>
          </cell>
          <cell r="FF869">
            <v>0</v>
          </cell>
          <cell r="FG869">
            <v>0</v>
          </cell>
          <cell r="FH869">
            <v>0</v>
          </cell>
          <cell r="FI869">
            <v>0</v>
          </cell>
          <cell r="FJ869">
            <v>0</v>
          </cell>
          <cell r="FK869">
            <v>0</v>
          </cell>
          <cell r="FL869">
            <v>0</v>
          </cell>
          <cell r="FM869">
            <v>0</v>
          </cell>
          <cell r="FN869">
            <v>0</v>
          </cell>
        </row>
        <row r="870">
          <cell r="E870" t="str">
            <v>Иные объекты благоустройства</v>
          </cell>
          <cell r="F870" t="str">
            <v>На балансе муниципального бюджетного учреждения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AY870">
            <v>0</v>
          </cell>
          <cell r="BA870">
            <v>0</v>
          </cell>
          <cell r="BB870">
            <v>0</v>
          </cell>
          <cell r="BC870">
            <v>0</v>
          </cell>
          <cell r="BD870">
            <v>0</v>
          </cell>
          <cell r="BE870">
            <v>0</v>
          </cell>
          <cell r="BF870">
            <v>0</v>
          </cell>
          <cell r="BG870">
            <v>0</v>
          </cell>
          <cell r="BH870">
            <v>0</v>
          </cell>
          <cell r="BK870">
            <v>0</v>
          </cell>
          <cell r="BL870">
            <v>0</v>
          </cell>
          <cell r="BM870">
            <v>0</v>
          </cell>
          <cell r="BN870">
            <v>0</v>
          </cell>
          <cell r="BO870">
            <v>0</v>
          </cell>
          <cell r="BP870">
            <v>0</v>
          </cell>
          <cell r="BQ870">
            <v>0</v>
          </cell>
          <cell r="BR870">
            <v>0</v>
          </cell>
          <cell r="BS870">
            <v>0</v>
          </cell>
          <cell r="BT870">
            <v>0</v>
          </cell>
          <cell r="BU870">
            <v>0</v>
          </cell>
          <cell r="BV870">
            <v>0</v>
          </cell>
          <cell r="BW870">
            <v>0</v>
          </cell>
          <cell r="BX870">
            <v>116</v>
          </cell>
          <cell r="BY870">
            <v>0</v>
          </cell>
          <cell r="BZ870">
            <v>0</v>
          </cell>
          <cell r="CA870">
            <v>0</v>
          </cell>
          <cell r="CB870">
            <v>0</v>
          </cell>
          <cell r="CD870">
            <v>0</v>
          </cell>
          <cell r="CE870">
            <v>0</v>
          </cell>
          <cell r="CF870">
            <v>0</v>
          </cell>
          <cell r="CG870">
            <v>0</v>
          </cell>
          <cell r="CH870">
            <v>0</v>
          </cell>
          <cell r="CI870">
            <v>0</v>
          </cell>
          <cell r="CJ870">
            <v>0</v>
          </cell>
          <cell r="CK870">
            <v>0</v>
          </cell>
          <cell r="CL870">
            <v>0</v>
          </cell>
          <cell r="CM870">
            <v>0</v>
          </cell>
          <cell r="CO870">
            <v>0</v>
          </cell>
          <cell r="CP870">
            <v>0</v>
          </cell>
          <cell r="CQ870">
            <v>0</v>
          </cell>
          <cell r="CR870">
            <v>0</v>
          </cell>
          <cell r="CS870">
            <v>0</v>
          </cell>
          <cell r="CT870">
            <v>0</v>
          </cell>
          <cell r="CU870">
            <v>0</v>
          </cell>
          <cell r="CV870">
            <v>0</v>
          </cell>
          <cell r="CW870">
            <v>0</v>
          </cell>
          <cell r="CZ870">
            <v>0</v>
          </cell>
          <cell r="DA870">
            <v>0</v>
          </cell>
          <cell r="DB870">
            <v>0</v>
          </cell>
          <cell r="DC870">
            <v>0</v>
          </cell>
          <cell r="DD870">
            <v>0</v>
          </cell>
          <cell r="DE870">
            <v>0</v>
          </cell>
          <cell r="DF870">
            <v>0</v>
          </cell>
          <cell r="DG870">
            <v>0</v>
          </cell>
          <cell r="DH870">
            <v>0</v>
          </cell>
          <cell r="DI870">
            <v>0</v>
          </cell>
          <cell r="DK870">
            <v>0</v>
          </cell>
          <cell r="DL870">
            <v>0</v>
          </cell>
          <cell r="DM870">
            <v>0</v>
          </cell>
          <cell r="DN870">
            <v>0</v>
          </cell>
          <cell r="DO870">
            <v>0</v>
          </cell>
          <cell r="DP870">
            <v>0</v>
          </cell>
          <cell r="DQ870">
            <v>0</v>
          </cell>
          <cell r="DR870">
            <v>0</v>
          </cell>
          <cell r="DS870">
            <v>0</v>
          </cell>
          <cell r="DT870">
            <v>0</v>
          </cell>
          <cell r="DU870">
            <v>0</v>
          </cell>
          <cell r="DV870">
            <v>0</v>
          </cell>
          <cell r="DW870">
            <v>0</v>
          </cell>
          <cell r="DY870">
            <v>0</v>
          </cell>
          <cell r="DZ870">
            <v>0</v>
          </cell>
          <cell r="EA870">
            <v>0</v>
          </cell>
          <cell r="EB870">
            <v>0</v>
          </cell>
          <cell r="EC870">
            <v>0</v>
          </cell>
          <cell r="ED870">
            <v>0</v>
          </cell>
          <cell r="EE870">
            <v>0</v>
          </cell>
          <cell r="EF870">
            <v>0</v>
          </cell>
          <cell r="EG870">
            <v>0</v>
          </cell>
          <cell r="EH870">
            <v>0</v>
          </cell>
          <cell r="EI870">
            <v>0</v>
          </cell>
          <cell r="EK870">
            <v>0</v>
          </cell>
          <cell r="EL870">
            <v>0</v>
          </cell>
          <cell r="EM870">
            <v>0</v>
          </cell>
          <cell r="EN870">
            <v>0</v>
          </cell>
          <cell r="EO870">
            <v>0</v>
          </cell>
          <cell r="EP870">
            <v>0</v>
          </cell>
          <cell r="EQ870">
            <v>0</v>
          </cell>
          <cell r="ER870">
            <v>0</v>
          </cell>
          <cell r="ES870">
            <v>0</v>
          </cell>
          <cell r="ET870">
            <v>0</v>
          </cell>
          <cell r="EV870">
            <v>0</v>
          </cell>
          <cell r="EW870">
            <v>0</v>
          </cell>
          <cell r="EX870">
            <v>0</v>
          </cell>
          <cell r="EY870">
            <v>0</v>
          </cell>
          <cell r="EZ870">
            <v>0</v>
          </cell>
          <cell r="FA870">
            <v>0</v>
          </cell>
          <cell r="FB870">
            <v>0</v>
          </cell>
          <cell r="FC870">
            <v>0</v>
          </cell>
          <cell r="FD870">
            <v>0</v>
          </cell>
          <cell r="FE870">
            <v>0</v>
          </cell>
          <cell r="FF870">
            <v>0</v>
          </cell>
          <cell r="FG870">
            <v>0</v>
          </cell>
          <cell r="FH870">
            <v>0</v>
          </cell>
          <cell r="FI870">
            <v>0</v>
          </cell>
          <cell r="FJ870">
            <v>0</v>
          </cell>
          <cell r="FK870">
            <v>0</v>
          </cell>
          <cell r="FL870">
            <v>0</v>
          </cell>
          <cell r="FM870">
            <v>0</v>
          </cell>
          <cell r="FN870">
            <v>0</v>
          </cell>
        </row>
        <row r="871">
          <cell r="E871" t="str">
            <v>Иные объекты благоустройства</v>
          </cell>
          <cell r="F871" t="str">
            <v>На балансе муниципального бюджетного учреждения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  <cell r="AU871">
            <v>0</v>
          </cell>
          <cell r="AV871">
            <v>0</v>
          </cell>
          <cell r="AW871">
            <v>0</v>
          </cell>
          <cell r="AX871">
            <v>0</v>
          </cell>
          <cell r="AY871">
            <v>0</v>
          </cell>
          <cell r="BA871">
            <v>0</v>
          </cell>
          <cell r="BB871">
            <v>0</v>
          </cell>
          <cell r="BC871">
            <v>0</v>
          </cell>
          <cell r="BD871">
            <v>0</v>
          </cell>
          <cell r="BE871">
            <v>0</v>
          </cell>
          <cell r="BF871">
            <v>0</v>
          </cell>
          <cell r="BG871">
            <v>0</v>
          </cell>
          <cell r="BH871">
            <v>0</v>
          </cell>
          <cell r="BK871">
            <v>0</v>
          </cell>
          <cell r="BL871">
            <v>0</v>
          </cell>
          <cell r="BM871">
            <v>0</v>
          </cell>
          <cell r="BN871">
            <v>0</v>
          </cell>
          <cell r="BO871">
            <v>0</v>
          </cell>
          <cell r="BP871">
            <v>0</v>
          </cell>
          <cell r="BQ871">
            <v>0</v>
          </cell>
          <cell r="BR871">
            <v>0</v>
          </cell>
          <cell r="BS871">
            <v>0</v>
          </cell>
          <cell r="BT871">
            <v>0</v>
          </cell>
          <cell r="BU871">
            <v>0</v>
          </cell>
          <cell r="BV871">
            <v>0</v>
          </cell>
          <cell r="BW871">
            <v>0</v>
          </cell>
          <cell r="BX871">
            <v>60</v>
          </cell>
          <cell r="BY871">
            <v>0</v>
          </cell>
          <cell r="BZ871">
            <v>0</v>
          </cell>
          <cell r="CA871">
            <v>0</v>
          </cell>
          <cell r="CB871">
            <v>0</v>
          </cell>
          <cell r="CD871">
            <v>0</v>
          </cell>
          <cell r="CE871">
            <v>0</v>
          </cell>
          <cell r="CF871">
            <v>0</v>
          </cell>
          <cell r="CG871">
            <v>0</v>
          </cell>
          <cell r="CH871">
            <v>0</v>
          </cell>
          <cell r="CI871">
            <v>0</v>
          </cell>
          <cell r="CJ871">
            <v>0</v>
          </cell>
          <cell r="CK871">
            <v>0</v>
          </cell>
          <cell r="CL871">
            <v>0</v>
          </cell>
          <cell r="CM871">
            <v>0</v>
          </cell>
          <cell r="CO871">
            <v>0</v>
          </cell>
          <cell r="CP871">
            <v>0</v>
          </cell>
          <cell r="CQ871">
            <v>0</v>
          </cell>
          <cell r="CR871">
            <v>0</v>
          </cell>
          <cell r="CS871">
            <v>0</v>
          </cell>
          <cell r="CT871">
            <v>0</v>
          </cell>
          <cell r="CU871">
            <v>0</v>
          </cell>
          <cell r="CV871">
            <v>0</v>
          </cell>
          <cell r="CW871">
            <v>0</v>
          </cell>
          <cell r="CZ871">
            <v>0</v>
          </cell>
          <cell r="DA871">
            <v>0</v>
          </cell>
          <cell r="DB871">
            <v>0</v>
          </cell>
          <cell r="DC871">
            <v>0</v>
          </cell>
          <cell r="DD871">
            <v>0</v>
          </cell>
          <cell r="DE871">
            <v>0</v>
          </cell>
          <cell r="DF871">
            <v>0</v>
          </cell>
          <cell r="DG871">
            <v>0</v>
          </cell>
          <cell r="DH871">
            <v>0</v>
          </cell>
          <cell r="DI871">
            <v>0</v>
          </cell>
          <cell r="DK871">
            <v>0</v>
          </cell>
          <cell r="DL871">
            <v>0</v>
          </cell>
          <cell r="DM871">
            <v>0</v>
          </cell>
          <cell r="DN871">
            <v>0</v>
          </cell>
          <cell r="DO871">
            <v>0</v>
          </cell>
          <cell r="DP871">
            <v>0</v>
          </cell>
          <cell r="DQ871">
            <v>0</v>
          </cell>
          <cell r="DR871">
            <v>0</v>
          </cell>
          <cell r="DS871">
            <v>0</v>
          </cell>
          <cell r="DT871">
            <v>0</v>
          </cell>
          <cell r="DU871">
            <v>0</v>
          </cell>
          <cell r="DV871">
            <v>0</v>
          </cell>
          <cell r="DW871">
            <v>0</v>
          </cell>
          <cell r="DY871">
            <v>0</v>
          </cell>
          <cell r="DZ871">
            <v>0</v>
          </cell>
          <cell r="EA871">
            <v>0</v>
          </cell>
          <cell r="EB871">
            <v>0</v>
          </cell>
          <cell r="EC871">
            <v>0</v>
          </cell>
          <cell r="ED871">
            <v>0</v>
          </cell>
          <cell r="EE871">
            <v>0</v>
          </cell>
          <cell r="EF871">
            <v>0</v>
          </cell>
          <cell r="EG871">
            <v>0</v>
          </cell>
          <cell r="EH871">
            <v>0</v>
          </cell>
          <cell r="EI871">
            <v>0</v>
          </cell>
          <cell r="EK871">
            <v>0</v>
          </cell>
          <cell r="EL871">
            <v>0</v>
          </cell>
          <cell r="EM871">
            <v>0</v>
          </cell>
          <cell r="EN871">
            <v>0</v>
          </cell>
          <cell r="EO871">
            <v>0</v>
          </cell>
          <cell r="EP871">
            <v>0</v>
          </cell>
          <cell r="EQ871">
            <v>0</v>
          </cell>
          <cell r="ER871">
            <v>0</v>
          </cell>
          <cell r="ES871">
            <v>0</v>
          </cell>
          <cell r="ET871">
            <v>0</v>
          </cell>
          <cell r="EV871">
            <v>0</v>
          </cell>
          <cell r="EW871">
            <v>0</v>
          </cell>
          <cell r="EX871">
            <v>0</v>
          </cell>
          <cell r="EY871">
            <v>0</v>
          </cell>
          <cell r="EZ871">
            <v>0</v>
          </cell>
          <cell r="FA871">
            <v>0</v>
          </cell>
          <cell r="FB871">
            <v>0</v>
          </cell>
          <cell r="FC871">
            <v>0</v>
          </cell>
          <cell r="FD871">
            <v>0</v>
          </cell>
          <cell r="FE871">
            <v>0</v>
          </cell>
          <cell r="FF871">
            <v>0</v>
          </cell>
          <cell r="FG871">
            <v>0</v>
          </cell>
          <cell r="FH871">
            <v>0</v>
          </cell>
          <cell r="FI871">
            <v>0</v>
          </cell>
          <cell r="FJ871">
            <v>0</v>
          </cell>
          <cell r="FK871">
            <v>0</v>
          </cell>
          <cell r="FL871">
            <v>0</v>
          </cell>
          <cell r="FM871">
            <v>0</v>
          </cell>
          <cell r="FN871">
            <v>0</v>
          </cell>
        </row>
        <row r="872">
          <cell r="E872" t="str">
            <v>Иные объекты благоустройства</v>
          </cell>
          <cell r="F872" t="str">
            <v>На балансе муниципального бюджетного учреждения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  <cell r="AU872">
            <v>0</v>
          </cell>
          <cell r="AV872">
            <v>0</v>
          </cell>
          <cell r="AW872">
            <v>0</v>
          </cell>
          <cell r="AX872">
            <v>0</v>
          </cell>
          <cell r="AY872">
            <v>0</v>
          </cell>
          <cell r="BA872">
            <v>0</v>
          </cell>
          <cell r="BB872">
            <v>0</v>
          </cell>
          <cell r="BC872">
            <v>0</v>
          </cell>
          <cell r="BD872">
            <v>0</v>
          </cell>
          <cell r="BE872">
            <v>0</v>
          </cell>
          <cell r="BF872">
            <v>0</v>
          </cell>
          <cell r="BG872">
            <v>0</v>
          </cell>
          <cell r="BH872">
            <v>0</v>
          </cell>
          <cell r="BK872">
            <v>0</v>
          </cell>
          <cell r="BL872">
            <v>0</v>
          </cell>
          <cell r="BM872">
            <v>0</v>
          </cell>
          <cell r="BN872">
            <v>0</v>
          </cell>
          <cell r="BO872">
            <v>0</v>
          </cell>
          <cell r="BP872">
            <v>0</v>
          </cell>
          <cell r="BQ872">
            <v>0</v>
          </cell>
          <cell r="BR872">
            <v>0</v>
          </cell>
          <cell r="BS872">
            <v>0</v>
          </cell>
          <cell r="BT872">
            <v>0</v>
          </cell>
          <cell r="BU872">
            <v>0</v>
          </cell>
          <cell r="BV872">
            <v>0</v>
          </cell>
          <cell r="BW872">
            <v>0</v>
          </cell>
          <cell r="BX872">
            <v>94</v>
          </cell>
          <cell r="BY872">
            <v>0</v>
          </cell>
          <cell r="BZ872">
            <v>0</v>
          </cell>
          <cell r="CA872">
            <v>0</v>
          </cell>
          <cell r="CB872">
            <v>0</v>
          </cell>
          <cell r="CD872">
            <v>0</v>
          </cell>
          <cell r="CE872">
            <v>0</v>
          </cell>
          <cell r="CF872">
            <v>0</v>
          </cell>
          <cell r="CG872">
            <v>0</v>
          </cell>
          <cell r="CH872">
            <v>0</v>
          </cell>
          <cell r="CI872">
            <v>0</v>
          </cell>
          <cell r="CJ872">
            <v>0</v>
          </cell>
          <cell r="CK872">
            <v>0</v>
          </cell>
          <cell r="CL872">
            <v>0</v>
          </cell>
          <cell r="CM872">
            <v>0</v>
          </cell>
          <cell r="CO872">
            <v>0</v>
          </cell>
          <cell r="CP872">
            <v>0</v>
          </cell>
          <cell r="CQ872">
            <v>0</v>
          </cell>
          <cell r="CR872">
            <v>0</v>
          </cell>
          <cell r="CS872">
            <v>0</v>
          </cell>
          <cell r="CT872">
            <v>0</v>
          </cell>
          <cell r="CU872">
            <v>0</v>
          </cell>
          <cell r="CV872">
            <v>0</v>
          </cell>
          <cell r="CW872">
            <v>0</v>
          </cell>
          <cell r="CZ872">
            <v>0</v>
          </cell>
          <cell r="DA872">
            <v>0</v>
          </cell>
          <cell r="DB872">
            <v>0</v>
          </cell>
          <cell r="DC872">
            <v>0</v>
          </cell>
          <cell r="DD872">
            <v>0</v>
          </cell>
          <cell r="DE872">
            <v>0</v>
          </cell>
          <cell r="DF872">
            <v>0</v>
          </cell>
          <cell r="DG872">
            <v>0</v>
          </cell>
          <cell r="DH872">
            <v>0</v>
          </cell>
          <cell r="DI872">
            <v>0</v>
          </cell>
          <cell r="DK872">
            <v>0</v>
          </cell>
          <cell r="DL872">
            <v>0</v>
          </cell>
          <cell r="DM872">
            <v>0</v>
          </cell>
          <cell r="DN872">
            <v>0</v>
          </cell>
          <cell r="DO872">
            <v>0</v>
          </cell>
          <cell r="DP872">
            <v>0</v>
          </cell>
          <cell r="DQ872">
            <v>0</v>
          </cell>
          <cell r="DR872">
            <v>0</v>
          </cell>
          <cell r="DS872">
            <v>0</v>
          </cell>
          <cell r="DT872">
            <v>0</v>
          </cell>
          <cell r="DU872">
            <v>0</v>
          </cell>
          <cell r="DV872">
            <v>0</v>
          </cell>
          <cell r="DW872">
            <v>0</v>
          </cell>
          <cell r="DY872">
            <v>0</v>
          </cell>
          <cell r="DZ872">
            <v>0</v>
          </cell>
          <cell r="EA872">
            <v>0</v>
          </cell>
          <cell r="EB872">
            <v>0</v>
          </cell>
          <cell r="EC872">
            <v>0</v>
          </cell>
          <cell r="ED872">
            <v>0</v>
          </cell>
          <cell r="EE872">
            <v>0</v>
          </cell>
          <cell r="EF872">
            <v>0</v>
          </cell>
          <cell r="EG872">
            <v>0</v>
          </cell>
          <cell r="EH872">
            <v>0</v>
          </cell>
          <cell r="EI872">
            <v>0</v>
          </cell>
          <cell r="EK872">
            <v>0</v>
          </cell>
          <cell r="EL872">
            <v>0</v>
          </cell>
          <cell r="EM872">
            <v>0</v>
          </cell>
          <cell r="EN872">
            <v>0</v>
          </cell>
          <cell r="EO872">
            <v>0</v>
          </cell>
          <cell r="EP872">
            <v>0</v>
          </cell>
          <cell r="EQ872">
            <v>0</v>
          </cell>
          <cell r="ER872">
            <v>0</v>
          </cell>
          <cell r="ES872">
            <v>0</v>
          </cell>
          <cell r="ET872">
            <v>0</v>
          </cell>
          <cell r="EV872">
            <v>0</v>
          </cell>
          <cell r="EW872">
            <v>0</v>
          </cell>
          <cell r="EX872">
            <v>0</v>
          </cell>
          <cell r="EY872">
            <v>0</v>
          </cell>
          <cell r="EZ872">
            <v>0</v>
          </cell>
          <cell r="FA872">
            <v>0</v>
          </cell>
          <cell r="FB872">
            <v>0</v>
          </cell>
          <cell r="FC872">
            <v>0</v>
          </cell>
          <cell r="FD872">
            <v>0</v>
          </cell>
          <cell r="FE872">
            <v>0</v>
          </cell>
          <cell r="FF872">
            <v>0</v>
          </cell>
          <cell r="FG872">
            <v>0</v>
          </cell>
          <cell r="FH872">
            <v>0</v>
          </cell>
          <cell r="FI872">
            <v>0</v>
          </cell>
          <cell r="FJ872">
            <v>0</v>
          </cell>
          <cell r="FK872">
            <v>0</v>
          </cell>
          <cell r="FL872">
            <v>0</v>
          </cell>
          <cell r="FM872">
            <v>0</v>
          </cell>
          <cell r="FN872">
            <v>0</v>
          </cell>
        </row>
        <row r="873">
          <cell r="E873" t="str">
            <v>Иные объекты благоустройства</v>
          </cell>
          <cell r="F873" t="str">
            <v>На балансе муниципального бюджетного учреждения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0</v>
          </cell>
          <cell r="AH873">
            <v>0</v>
          </cell>
          <cell r="AI873">
            <v>0</v>
          </cell>
          <cell r="AJ873">
            <v>0</v>
          </cell>
          <cell r="AK873">
            <v>0</v>
          </cell>
          <cell r="AL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  <cell r="AU873">
            <v>0</v>
          </cell>
          <cell r="AV873">
            <v>0</v>
          </cell>
          <cell r="AW873">
            <v>0</v>
          </cell>
          <cell r="AX873">
            <v>0</v>
          </cell>
          <cell r="AY873">
            <v>0</v>
          </cell>
          <cell r="BA873">
            <v>0</v>
          </cell>
          <cell r="BB873">
            <v>0</v>
          </cell>
          <cell r="BC873">
            <v>0</v>
          </cell>
          <cell r="BD873">
            <v>0</v>
          </cell>
          <cell r="BE873">
            <v>0</v>
          </cell>
          <cell r="BF873">
            <v>0</v>
          </cell>
          <cell r="BG873">
            <v>0</v>
          </cell>
          <cell r="BH873">
            <v>0</v>
          </cell>
          <cell r="BK873">
            <v>0</v>
          </cell>
          <cell r="BL873">
            <v>0</v>
          </cell>
          <cell r="BM873">
            <v>0</v>
          </cell>
          <cell r="BN873">
            <v>0</v>
          </cell>
          <cell r="BO873">
            <v>0</v>
          </cell>
          <cell r="BP873">
            <v>0</v>
          </cell>
          <cell r="BQ873">
            <v>0</v>
          </cell>
          <cell r="BR873">
            <v>0</v>
          </cell>
          <cell r="BS873">
            <v>0</v>
          </cell>
          <cell r="BT873">
            <v>0</v>
          </cell>
          <cell r="BU873">
            <v>0</v>
          </cell>
          <cell r="BV873">
            <v>0</v>
          </cell>
          <cell r="BW873">
            <v>0</v>
          </cell>
          <cell r="BX873">
            <v>60</v>
          </cell>
          <cell r="BY873">
            <v>0</v>
          </cell>
          <cell r="BZ873">
            <v>0</v>
          </cell>
          <cell r="CA873">
            <v>0</v>
          </cell>
          <cell r="CB873">
            <v>0</v>
          </cell>
          <cell r="CD873">
            <v>0</v>
          </cell>
          <cell r="CE873">
            <v>0</v>
          </cell>
          <cell r="CF873">
            <v>0</v>
          </cell>
          <cell r="CG873">
            <v>0</v>
          </cell>
          <cell r="CH873">
            <v>0</v>
          </cell>
          <cell r="CI873">
            <v>0</v>
          </cell>
          <cell r="CJ873">
            <v>0</v>
          </cell>
          <cell r="CK873">
            <v>0</v>
          </cell>
          <cell r="CL873">
            <v>0</v>
          </cell>
          <cell r="CM873">
            <v>0</v>
          </cell>
          <cell r="CO873">
            <v>0</v>
          </cell>
          <cell r="CP873">
            <v>0</v>
          </cell>
          <cell r="CQ873">
            <v>0</v>
          </cell>
          <cell r="CR873">
            <v>0</v>
          </cell>
          <cell r="CS873">
            <v>0</v>
          </cell>
          <cell r="CT873">
            <v>0</v>
          </cell>
          <cell r="CU873">
            <v>0</v>
          </cell>
          <cell r="CV873">
            <v>0</v>
          </cell>
          <cell r="CW873">
            <v>0</v>
          </cell>
          <cell r="CZ873">
            <v>0</v>
          </cell>
          <cell r="DA873">
            <v>0</v>
          </cell>
          <cell r="DB873">
            <v>0</v>
          </cell>
          <cell r="DC873">
            <v>0</v>
          </cell>
          <cell r="DD873">
            <v>0</v>
          </cell>
          <cell r="DE873">
            <v>0</v>
          </cell>
          <cell r="DF873">
            <v>0</v>
          </cell>
          <cell r="DG873">
            <v>0</v>
          </cell>
          <cell r="DH873">
            <v>0</v>
          </cell>
          <cell r="DI873">
            <v>0</v>
          </cell>
          <cell r="DK873">
            <v>0</v>
          </cell>
          <cell r="DL873">
            <v>0</v>
          </cell>
          <cell r="DM873">
            <v>0</v>
          </cell>
          <cell r="DN873">
            <v>0</v>
          </cell>
          <cell r="DO873">
            <v>0</v>
          </cell>
          <cell r="DP873">
            <v>0</v>
          </cell>
          <cell r="DQ873">
            <v>0</v>
          </cell>
          <cell r="DR873">
            <v>0</v>
          </cell>
          <cell r="DS873">
            <v>0</v>
          </cell>
          <cell r="DT873">
            <v>0</v>
          </cell>
          <cell r="DU873">
            <v>0</v>
          </cell>
          <cell r="DV873">
            <v>0</v>
          </cell>
          <cell r="DW873">
            <v>0</v>
          </cell>
          <cell r="DY873">
            <v>0</v>
          </cell>
          <cell r="DZ873">
            <v>0</v>
          </cell>
          <cell r="EA873">
            <v>0</v>
          </cell>
          <cell r="EB873">
            <v>0</v>
          </cell>
          <cell r="EC873">
            <v>0</v>
          </cell>
          <cell r="ED873">
            <v>0</v>
          </cell>
          <cell r="EE873">
            <v>0</v>
          </cell>
          <cell r="EF873">
            <v>0</v>
          </cell>
          <cell r="EG873">
            <v>0</v>
          </cell>
          <cell r="EH873">
            <v>0</v>
          </cell>
          <cell r="EI873">
            <v>0</v>
          </cell>
          <cell r="EK873">
            <v>0</v>
          </cell>
          <cell r="EL873">
            <v>0</v>
          </cell>
          <cell r="EM873">
            <v>0</v>
          </cell>
          <cell r="EN873">
            <v>0</v>
          </cell>
          <cell r="EO873">
            <v>0</v>
          </cell>
          <cell r="EP873">
            <v>0</v>
          </cell>
          <cell r="EQ873">
            <v>0</v>
          </cell>
          <cell r="ER873">
            <v>0</v>
          </cell>
          <cell r="ES873">
            <v>0</v>
          </cell>
          <cell r="ET873">
            <v>0</v>
          </cell>
          <cell r="EV873">
            <v>0</v>
          </cell>
          <cell r="EW873">
            <v>0</v>
          </cell>
          <cell r="EX873">
            <v>0</v>
          </cell>
          <cell r="EY873">
            <v>0</v>
          </cell>
          <cell r="EZ873">
            <v>0</v>
          </cell>
          <cell r="FA873">
            <v>0</v>
          </cell>
          <cell r="FB873">
            <v>0</v>
          </cell>
          <cell r="FC873">
            <v>0</v>
          </cell>
          <cell r="FD873">
            <v>0</v>
          </cell>
          <cell r="FE873">
            <v>0</v>
          </cell>
          <cell r="FF873">
            <v>0</v>
          </cell>
          <cell r="FG873">
            <v>0</v>
          </cell>
          <cell r="FH873">
            <v>0</v>
          </cell>
          <cell r="FI873">
            <v>0</v>
          </cell>
          <cell r="FJ873">
            <v>0</v>
          </cell>
          <cell r="FK873">
            <v>0</v>
          </cell>
          <cell r="FL873">
            <v>0</v>
          </cell>
          <cell r="FM873">
            <v>0</v>
          </cell>
          <cell r="FN873">
            <v>0</v>
          </cell>
        </row>
        <row r="874">
          <cell r="E874" t="str">
            <v>Иные объекты благоустройства</v>
          </cell>
          <cell r="F874" t="str">
            <v>На балансе муниципального бюджетного учреждения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0</v>
          </cell>
          <cell r="BA874">
            <v>0</v>
          </cell>
          <cell r="BB874">
            <v>0</v>
          </cell>
          <cell r="BC874">
            <v>0</v>
          </cell>
          <cell r="BD874">
            <v>0</v>
          </cell>
          <cell r="BE874">
            <v>0</v>
          </cell>
          <cell r="BF874">
            <v>0</v>
          </cell>
          <cell r="BG874">
            <v>0</v>
          </cell>
          <cell r="BH874">
            <v>0</v>
          </cell>
          <cell r="BK874">
            <v>0</v>
          </cell>
          <cell r="BL874">
            <v>0</v>
          </cell>
          <cell r="BM874">
            <v>0</v>
          </cell>
          <cell r="BN874">
            <v>0</v>
          </cell>
          <cell r="BO874">
            <v>0</v>
          </cell>
          <cell r="BP874">
            <v>0</v>
          </cell>
          <cell r="BQ874">
            <v>0</v>
          </cell>
          <cell r="BR874">
            <v>0</v>
          </cell>
          <cell r="BS874">
            <v>0</v>
          </cell>
          <cell r="BT874">
            <v>0</v>
          </cell>
          <cell r="BU874">
            <v>0</v>
          </cell>
          <cell r="BV874">
            <v>0</v>
          </cell>
          <cell r="BW874">
            <v>0</v>
          </cell>
          <cell r="BX874">
            <v>191</v>
          </cell>
          <cell r="BY874">
            <v>0</v>
          </cell>
          <cell r="BZ874">
            <v>0</v>
          </cell>
          <cell r="CA874">
            <v>0</v>
          </cell>
          <cell r="CB874">
            <v>0</v>
          </cell>
          <cell r="CD874">
            <v>0</v>
          </cell>
          <cell r="CE874">
            <v>0</v>
          </cell>
          <cell r="CF874">
            <v>0</v>
          </cell>
          <cell r="CG874">
            <v>0</v>
          </cell>
          <cell r="CH874">
            <v>0</v>
          </cell>
          <cell r="CI874">
            <v>0</v>
          </cell>
          <cell r="CJ874">
            <v>0</v>
          </cell>
          <cell r="CK874">
            <v>0</v>
          </cell>
          <cell r="CL874">
            <v>0</v>
          </cell>
          <cell r="CM874">
            <v>0</v>
          </cell>
          <cell r="CO874">
            <v>0</v>
          </cell>
          <cell r="CP874">
            <v>0</v>
          </cell>
          <cell r="CQ874">
            <v>0</v>
          </cell>
          <cell r="CR874">
            <v>0</v>
          </cell>
          <cell r="CS874">
            <v>0</v>
          </cell>
          <cell r="CT874">
            <v>0</v>
          </cell>
          <cell r="CU874">
            <v>0</v>
          </cell>
          <cell r="CV874">
            <v>0</v>
          </cell>
          <cell r="CW874">
            <v>0</v>
          </cell>
          <cell r="CZ874">
            <v>0</v>
          </cell>
          <cell r="DA874">
            <v>0</v>
          </cell>
          <cell r="DB874">
            <v>0</v>
          </cell>
          <cell r="DC874">
            <v>0</v>
          </cell>
          <cell r="DD874">
            <v>0</v>
          </cell>
          <cell r="DE874">
            <v>0</v>
          </cell>
          <cell r="DF874">
            <v>0</v>
          </cell>
          <cell r="DG874">
            <v>0</v>
          </cell>
          <cell r="DH874">
            <v>0</v>
          </cell>
          <cell r="DI874">
            <v>0</v>
          </cell>
          <cell r="DK874">
            <v>0</v>
          </cell>
          <cell r="DL874">
            <v>0</v>
          </cell>
          <cell r="DM874">
            <v>0</v>
          </cell>
          <cell r="DN874">
            <v>0</v>
          </cell>
          <cell r="DO874">
            <v>0</v>
          </cell>
          <cell r="DP874">
            <v>0</v>
          </cell>
          <cell r="DQ874">
            <v>0</v>
          </cell>
          <cell r="DR874">
            <v>0</v>
          </cell>
          <cell r="DS874">
            <v>0</v>
          </cell>
          <cell r="DT874">
            <v>0</v>
          </cell>
          <cell r="DU874">
            <v>0</v>
          </cell>
          <cell r="DV874">
            <v>0</v>
          </cell>
          <cell r="DW874">
            <v>0</v>
          </cell>
          <cell r="DY874">
            <v>0</v>
          </cell>
          <cell r="DZ874">
            <v>0</v>
          </cell>
          <cell r="EA874">
            <v>0</v>
          </cell>
          <cell r="EB874">
            <v>0</v>
          </cell>
          <cell r="EC874">
            <v>0</v>
          </cell>
          <cell r="ED874">
            <v>0</v>
          </cell>
          <cell r="EE874">
            <v>0</v>
          </cell>
          <cell r="EF874">
            <v>0</v>
          </cell>
          <cell r="EG874">
            <v>0</v>
          </cell>
          <cell r="EH874">
            <v>0</v>
          </cell>
          <cell r="EI874">
            <v>0</v>
          </cell>
          <cell r="EK874">
            <v>0</v>
          </cell>
          <cell r="EL874">
            <v>0</v>
          </cell>
          <cell r="EM874">
            <v>0</v>
          </cell>
          <cell r="EN874">
            <v>0</v>
          </cell>
          <cell r="EO874">
            <v>0</v>
          </cell>
          <cell r="EP874">
            <v>0</v>
          </cell>
          <cell r="EQ874">
            <v>0</v>
          </cell>
          <cell r="ER874">
            <v>0</v>
          </cell>
          <cell r="ES874">
            <v>0</v>
          </cell>
          <cell r="ET874">
            <v>0</v>
          </cell>
          <cell r="EV874">
            <v>0</v>
          </cell>
          <cell r="EW874">
            <v>0</v>
          </cell>
          <cell r="EX874">
            <v>0</v>
          </cell>
          <cell r="EY874">
            <v>0</v>
          </cell>
          <cell r="EZ874">
            <v>0</v>
          </cell>
          <cell r="FA874">
            <v>0</v>
          </cell>
          <cell r="FB874">
            <v>0</v>
          </cell>
          <cell r="FC874">
            <v>0</v>
          </cell>
          <cell r="FD874">
            <v>0</v>
          </cell>
          <cell r="FE874">
            <v>0</v>
          </cell>
          <cell r="FF874">
            <v>0</v>
          </cell>
          <cell r="FG874">
            <v>0</v>
          </cell>
          <cell r="FH874">
            <v>0</v>
          </cell>
          <cell r="FI874">
            <v>0</v>
          </cell>
          <cell r="FJ874">
            <v>0</v>
          </cell>
          <cell r="FK874">
            <v>0</v>
          </cell>
          <cell r="FL874">
            <v>0</v>
          </cell>
          <cell r="FM874">
            <v>0</v>
          </cell>
          <cell r="FN874">
            <v>0</v>
          </cell>
        </row>
        <row r="875">
          <cell r="E875" t="str">
            <v>Иные объекты благоустройства</v>
          </cell>
          <cell r="F875" t="str">
            <v>На балансе муниципального бюджетного учреждения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0</v>
          </cell>
          <cell r="BA875">
            <v>0</v>
          </cell>
          <cell r="BB875">
            <v>0</v>
          </cell>
          <cell r="BC875">
            <v>0</v>
          </cell>
          <cell r="BD875">
            <v>0</v>
          </cell>
          <cell r="BE875">
            <v>0</v>
          </cell>
          <cell r="BF875">
            <v>0</v>
          </cell>
          <cell r="BG875">
            <v>0</v>
          </cell>
          <cell r="BH875">
            <v>0</v>
          </cell>
          <cell r="BK875">
            <v>0</v>
          </cell>
          <cell r="BL875">
            <v>0</v>
          </cell>
          <cell r="BM875">
            <v>0</v>
          </cell>
          <cell r="BN875">
            <v>0</v>
          </cell>
          <cell r="BO875">
            <v>0</v>
          </cell>
          <cell r="BP875">
            <v>0</v>
          </cell>
          <cell r="BQ875">
            <v>0</v>
          </cell>
          <cell r="BR875">
            <v>0</v>
          </cell>
          <cell r="BS875">
            <v>0</v>
          </cell>
          <cell r="BT875">
            <v>0</v>
          </cell>
          <cell r="BU875">
            <v>0</v>
          </cell>
          <cell r="BV875">
            <v>0</v>
          </cell>
          <cell r="BW875">
            <v>0</v>
          </cell>
          <cell r="BX875">
            <v>30</v>
          </cell>
          <cell r="BY875">
            <v>0</v>
          </cell>
          <cell r="BZ875">
            <v>0</v>
          </cell>
          <cell r="CA875">
            <v>0</v>
          </cell>
          <cell r="CB875">
            <v>0</v>
          </cell>
          <cell r="CD875">
            <v>0</v>
          </cell>
          <cell r="CE875">
            <v>0</v>
          </cell>
          <cell r="CF875">
            <v>0</v>
          </cell>
          <cell r="CG875">
            <v>0</v>
          </cell>
          <cell r="CH875">
            <v>0</v>
          </cell>
          <cell r="CI875">
            <v>0</v>
          </cell>
          <cell r="CJ875">
            <v>0</v>
          </cell>
          <cell r="CK875">
            <v>0</v>
          </cell>
          <cell r="CL875">
            <v>0</v>
          </cell>
          <cell r="CM875">
            <v>0</v>
          </cell>
          <cell r="CO875">
            <v>0</v>
          </cell>
          <cell r="CP875">
            <v>0</v>
          </cell>
          <cell r="CQ875">
            <v>0</v>
          </cell>
          <cell r="CR875">
            <v>0</v>
          </cell>
          <cell r="CS875">
            <v>0</v>
          </cell>
          <cell r="CT875">
            <v>0</v>
          </cell>
          <cell r="CU875">
            <v>0</v>
          </cell>
          <cell r="CV875">
            <v>0</v>
          </cell>
          <cell r="CW875">
            <v>0</v>
          </cell>
          <cell r="CZ875">
            <v>0</v>
          </cell>
          <cell r="DA875">
            <v>0</v>
          </cell>
          <cell r="DB875">
            <v>0</v>
          </cell>
          <cell r="DC875">
            <v>0</v>
          </cell>
          <cell r="DD875">
            <v>0</v>
          </cell>
          <cell r="DE875">
            <v>0</v>
          </cell>
          <cell r="DF875">
            <v>0</v>
          </cell>
          <cell r="DG875">
            <v>0</v>
          </cell>
          <cell r="DH875">
            <v>0</v>
          </cell>
          <cell r="DI875">
            <v>0</v>
          </cell>
          <cell r="DK875">
            <v>0</v>
          </cell>
          <cell r="DL875">
            <v>0</v>
          </cell>
          <cell r="DM875">
            <v>0</v>
          </cell>
          <cell r="DN875">
            <v>0</v>
          </cell>
          <cell r="DO875">
            <v>0</v>
          </cell>
          <cell r="DP875">
            <v>0</v>
          </cell>
          <cell r="DQ875">
            <v>0</v>
          </cell>
          <cell r="DR875">
            <v>0</v>
          </cell>
          <cell r="DS875">
            <v>0</v>
          </cell>
          <cell r="DT875">
            <v>0</v>
          </cell>
          <cell r="DU875">
            <v>0</v>
          </cell>
          <cell r="DV875">
            <v>0</v>
          </cell>
          <cell r="DW875">
            <v>0</v>
          </cell>
          <cell r="DY875">
            <v>0</v>
          </cell>
          <cell r="DZ875">
            <v>0</v>
          </cell>
          <cell r="EA875">
            <v>0</v>
          </cell>
          <cell r="EB875">
            <v>0</v>
          </cell>
          <cell r="EC875">
            <v>0</v>
          </cell>
          <cell r="ED875">
            <v>0</v>
          </cell>
          <cell r="EE875">
            <v>0</v>
          </cell>
          <cell r="EF875">
            <v>0</v>
          </cell>
          <cell r="EG875">
            <v>0</v>
          </cell>
          <cell r="EH875">
            <v>0</v>
          </cell>
          <cell r="EI875">
            <v>0</v>
          </cell>
          <cell r="EK875">
            <v>0</v>
          </cell>
          <cell r="EL875">
            <v>0</v>
          </cell>
          <cell r="EM875">
            <v>0</v>
          </cell>
          <cell r="EN875">
            <v>0</v>
          </cell>
          <cell r="EO875">
            <v>0</v>
          </cell>
          <cell r="EP875">
            <v>0</v>
          </cell>
          <cell r="EQ875">
            <v>0</v>
          </cell>
          <cell r="ER875">
            <v>0</v>
          </cell>
          <cell r="ES875">
            <v>0</v>
          </cell>
          <cell r="ET875">
            <v>0</v>
          </cell>
          <cell r="EV875">
            <v>0</v>
          </cell>
          <cell r="EW875">
            <v>0</v>
          </cell>
          <cell r="EX875">
            <v>0</v>
          </cell>
          <cell r="EY875">
            <v>0</v>
          </cell>
          <cell r="EZ875">
            <v>0</v>
          </cell>
          <cell r="FA875">
            <v>0</v>
          </cell>
          <cell r="FB875">
            <v>0</v>
          </cell>
          <cell r="FC875">
            <v>0</v>
          </cell>
          <cell r="FD875">
            <v>0</v>
          </cell>
          <cell r="FE875">
            <v>0</v>
          </cell>
          <cell r="FF875">
            <v>0</v>
          </cell>
          <cell r="FG875">
            <v>0</v>
          </cell>
          <cell r="FH875">
            <v>0</v>
          </cell>
          <cell r="FI875">
            <v>0</v>
          </cell>
          <cell r="FJ875">
            <v>0</v>
          </cell>
          <cell r="FK875">
            <v>0</v>
          </cell>
          <cell r="FL875">
            <v>0</v>
          </cell>
          <cell r="FM875">
            <v>0</v>
          </cell>
          <cell r="FN875">
            <v>0</v>
          </cell>
        </row>
        <row r="876">
          <cell r="E876" t="str">
            <v>Иные объекты благоустройства</v>
          </cell>
          <cell r="F876" t="str">
            <v>На балансе муниципального бюджетного учреждения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  <cell r="AU876">
            <v>0</v>
          </cell>
          <cell r="AV876">
            <v>0</v>
          </cell>
          <cell r="AW876">
            <v>0</v>
          </cell>
          <cell r="AX876">
            <v>0</v>
          </cell>
          <cell r="AY876">
            <v>0</v>
          </cell>
          <cell r="BA876">
            <v>0</v>
          </cell>
          <cell r="BB876">
            <v>0</v>
          </cell>
          <cell r="BC876">
            <v>0</v>
          </cell>
          <cell r="BD876">
            <v>0</v>
          </cell>
          <cell r="BE876">
            <v>0</v>
          </cell>
          <cell r="BF876">
            <v>0</v>
          </cell>
          <cell r="BG876">
            <v>0</v>
          </cell>
          <cell r="BH876">
            <v>0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>
            <v>0</v>
          </cell>
          <cell r="BP876">
            <v>0</v>
          </cell>
          <cell r="BQ876">
            <v>0</v>
          </cell>
          <cell r="BR876">
            <v>0</v>
          </cell>
          <cell r="BS876">
            <v>0</v>
          </cell>
          <cell r="BT876">
            <v>0</v>
          </cell>
          <cell r="BU876">
            <v>0</v>
          </cell>
          <cell r="BV876">
            <v>0</v>
          </cell>
          <cell r="BW876">
            <v>0</v>
          </cell>
          <cell r="BX876">
            <v>60</v>
          </cell>
          <cell r="BY876">
            <v>0</v>
          </cell>
          <cell r="BZ876">
            <v>0</v>
          </cell>
          <cell r="CA876">
            <v>0</v>
          </cell>
          <cell r="CB876">
            <v>0</v>
          </cell>
          <cell r="CD876">
            <v>0</v>
          </cell>
          <cell r="CE876">
            <v>0</v>
          </cell>
          <cell r="CF876">
            <v>0</v>
          </cell>
          <cell r="CG876">
            <v>0</v>
          </cell>
          <cell r="CH876">
            <v>0</v>
          </cell>
          <cell r="CI876">
            <v>0</v>
          </cell>
          <cell r="CJ876">
            <v>0</v>
          </cell>
          <cell r="CK876">
            <v>0</v>
          </cell>
          <cell r="CL876">
            <v>0</v>
          </cell>
          <cell r="CM876">
            <v>0</v>
          </cell>
          <cell r="CO876">
            <v>0</v>
          </cell>
          <cell r="CP876">
            <v>0</v>
          </cell>
          <cell r="CQ876">
            <v>0</v>
          </cell>
          <cell r="CR876">
            <v>0</v>
          </cell>
          <cell r="CS876">
            <v>0</v>
          </cell>
          <cell r="CT876">
            <v>0</v>
          </cell>
          <cell r="CU876">
            <v>0</v>
          </cell>
          <cell r="CV876">
            <v>0</v>
          </cell>
          <cell r="CW876">
            <v>0</v>
          </cell>
          <cell r="CZ876">
            <v>0</v>
          </cell>
          <cell r="DA876">
            <v>0</v>
          </cell>
          <cell r="DB876">
            <v>0</v>
          </cell>
          <cell r="DC876">
            <v>0</v>
          </cell>
          <cell r="DD876">
            <v>0</v>
          </cell>
          <cell r="DE876">
            <v>0</v>
          </cell>
          <cell r="DF876">
            <v>0</v>
          </cell>
          <cell r="DG876">
            <v>0</v>
          </cell>
          <cell r="DH876">
            <v>0</v>
          </cell>
          <cell r="DI876">
            <v>0</v>
          </cell>
          <cell r="DK876">
            <v>0</v>
          </cell>
          <cell r="DL876">
            <v>0</v>
          </cell>
          <cell r="DM876">
            <v>0</v>
          </cell>
          <cell r="DN876">
            <v>0</v>
          </cell>
          <cell r="DO876">
            <v>0</v>
          </cell>
          <cell r="DP876">
            <v>0</v>
          </cell>
          <cell r="DQ876">
            <v>0</v>
          </cell>
          <cell r="DR876">
            <v>0</v>
          </cell>
          <cell r="DS876">
            <v>0</v>
          </cell>
          <cell r="DT876">
            <v>0</v>
          </cell>
          <cell r="DU876">
            <v>0</v>
          </cell>
          <cell r="DV876">
            <v>0</v>
          </cell>
          <cell r="DW876">
            <v>0</v>
          </cell>
          <cell r="DY876">
            <v>0</v>
          </cell>
          <cell r="DZ876">
            <v>0</v>
          </cell>
          <cell r="EA876">
            <v>0</v>
          </cell>
          <cell r="EB876">
            <v>0</v>
          </cell>
          <cell r="EC876">
            <v>0</v>
          </cell>
          <cell r="ED876">
            <v>0</v>
          </cell>
          <cell r="EE876">
            <v>0</v>
          </cell>
          <cell r="EF876">
            <v>0</v>
          </cell>
          <cell r="EG876">
            <v>0</v>
          </cell>
          <cell r="EH876">
            <v>0</v>
          </cell>
          <cell r="EI876">
            <v>0</v>
          </cell>
          <cell r="EK876">
            <v>0</v>
          </cell>
          <cell r="EL876">
            <v>0</v>
          </cell>
          <cell r="EM876">
            <v>0</v>
          </cell>
          <cell r="EN876">
            <v>0</v>
          </cell>
          <cell r="EO876">
            <v>0</v>
          </cell>
          <cell r="EP876">
            <v>0</v>
          </cell>
          <cell r="EQ876">
            <v>0</v>
          </cell>
          <cell r="ER876">
            <v>0</v>
          </cell>
          <cell r="ES876">
            <v>0</v>
          </cell>
          <cell r="ET876">
            <v>0</v>
          </cell>
          <cell r="EV876">
            <v>0</v>
          </cell>
          <cell r="EW876">
            <v>0</v>
          </cell>
          <cell r="EX876">
            <v>0</v>
          </cell>
          <cell r="EY876">
            <v>0</v>
          </cell>
          <cell r="EZ876">
            <v>0</v>
          </cell>
          <cell r="FA876">
            <v>0</v>
          </cell>
          <cell r="FB876">
            <v>0</v>
          </cell>
          <cell r="FC876">
            <v>0</v>
          </cell>
          <cell r="FD876">
            <v>0</v>
          </cell>
          <cell r="FE876">
            <v>0</v>
          </cell>
          <cell r="FF876">
            <v>0</v>
          </cell>
          <cell r="FG876">
            <v>0</v>
          </cell>
          <cell r="FH876">
            <v>0</v>
          </cell>
          <cell r="FI876">
            <v>0</v>
          </cell>
          <cell r="FJ876">
            <v>0</v>
          </cell>
          <cell r="FK876">
            <v>0</v>
          </cell>
          <cell r="FL876">
            <v>0</v>
          </cell>
          <cell r="FM876">
            <v>0</v>
          </cell>
          <cell r="FN876">
            <v>0</v>
          </cell>
        </row>
        <row r="877">
          <cell r="E877" t="str">
            <v>Иные объекты благоустройства</v>
          </cell>
          <cell r="F877" t="str">
            <v>На балансе муниципального бюджетного учреждения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0</v>
          </cell>
          <cell r="BA877">
            <v>0</v>
          </cell>
          <cell r="BB877">
            <v>0</v>
          </cell>
          <cell r="BC877">
            <v>0</v>
          </cell>
          <cell r="BD877">
            <v>0</v>
          </cell>
          <cell r="BE877">
            <v>0</v>
          </cell>
          <cell r="BF877">
            <v>0</v>
          </cell>
          <cell r="BG877">
            <v>0</v>
          </cell>
          <cell r="BH877">
            <v>0</v>
          </cell>
          <cell r="BK877">
            <v>0</v>
          </cell>
          <cell r="BL877">
            <v>0</v>
          </cell>
          <cell r="BM877">
            <v>0</v>
          </cell>
          <cell r="BN877">
            <v>0</v>
          </cell>
          <cell r="BO877">
            <v>0</v>
          </cell>
          <cell r="BP877">
            <v>0</v>
          </cell>
          <cell r="BQ877">
            <v>0</v>
          </cell>
          <cell r="BR877">
            <v>0</v>
          </cell>
          <cell r="BS877">
            <v>0</v>
          </cell>
          <cell r="BT877">
            <v>0</v>
          </cell>
          <cell r="BU877">
            <v>0</v>
          </cell>
          <cell r="BV877">
            <v>0</v>
          </cell>
          <cell r="BW877">
            <v>0</v>
          </cell>
          <cell r="BX877">
            <v>34</v>
          </cell>
          <cell r="BY877">
            <v>0</v>
          </cell>
          <cell r="BZ877">
            <v>0</v>
          </cell>
          <cell r="CA877">
            <v>0</v>
          </cell>
          <cell r="CB877">
            <v>0</v>
          </cell>
          <cell r="CD877">
            <v>0</v>
          </cell>
          <cell r="CE877">
            <v>0</v>
          </cell>
          <cell r="CF877">
            <v>0</v>
          </cell>
          <cell r="CG877">
            <v>0</v>
          </cell>
          <cell r="CH877">
            <v>0</v>
          </cell>
          <cell r="CI877">
            <v>0</v>
          </cell>
          <cell r="CJ877">
            <v>0</v>
          </cell>
          <cell r="CK877">
            <v>0</v>
          </cell>
          <cell r="CL877">
            <v>0</v>
          </cell>
          <cell r="CM877">
            <v>0</v>
          </cell>
          <cell r="CO877">
            <v>0</v>
          </cell>
          <cell r="CP877">
            <v>0</v>
          </cell>
          <cell r="CQ877">
            <v>0</v>
          </cell>
          <cell r="CR877">
            <v>0</v>
          </cell>
          <cell r="CS877">
            <v>0</v>
          </cell>
          <cell r="CT877">
            <v>0</v>
          </cell>
          <cell r="CU877">
            <v>0</v>
          </cell>
          <cell r="CV877">
            <v>0</v>
          </cell>
          <cell r="CW877">
            <v>0</v>
          </cell>
          <cell r="CZ877">
            <v>0</v>
          </cell>
          <cell r="DA877">
            <v>0</v>
          </cell>
          <cell r="DB877">
            <v>0</v>
          </cell>
          <cell r="DC877">
            <v>0</v>
          </cell>
          <cell r="DD877">
            <v>0</v>
          </cell>
          <cell r="DE877">
            <v>0</v>
          </cell>
          <cell r="DF877">
            <v>0</v>
          </cell>
          <cell r="DG877">
            <v>0</v>
          </cell>
          <cell r="DH877">
            <v>0</v>
          </cell>
          <cell r="DI877">
            <v>0</v>
          </cell>
          <cell r="DK877">
            <v>0</v>
          </cell>
          <cell r="DL877">
            <v>0</v>
          </cell>
          <cell r="DM877">
            <v>0</v>
          </cell>
          <cell r="DN877">
            <v>0</v>
          </cell>
          <cell r="DO877">
            <v>0</v>
          </cell>
          <cell r="DP877">
            <v>0</v>
          </cell>
          <cell r="DQ877">
            <v>0</v>
          </cell>
          <cell r="DR877">
            <v>0</v>
          </cell>
          <cell r="DS877">
            <v>0</v>
          </cell>
          <cell r="DT877">
            <v>0</v>
          </cell>
          <cell r="DU877">
            <v>0</v>
          </cell>
          <cell r="DV877">
            <v>0</v>
          </cell>
          <cell r="DW877">
            <v>0</v>
          </cell>
          <cell r="DY877">
            <v>0</v>
          </cell>
          <cell r="DZ877">
            <v>0</v>
          </cell>
          <cell r="EA877">
            <v>0</v>
          </cell>
          <cell r="EB877">
            <v>0</v>
          </cell>
          <cell r="EC877">
            <v>0</v>
          </cell>
          <cell r="ED877">
            <v>0</v>
          </cell>
          <cell r="EE877">
            <v>0</v>
          </cell>
          <cell r="EF877">
            <v>0</v>
          </cell>
          <cell r="EG877">
            <v>0</v>
          </cell>
          <cell r="EH877">
            <v>0</v>
          </cell>
          <cell r="EI877">
            <v>0</v>
          </cell>
          <cell r="EK877">
            <v>0</v>
          </cell>
          <cell r="EL877">
            <v>0</v>
          </cell>
          <cell r="EM877">
            <v>0</v>
          </cell>
          <cell r="EN877">
            <v>0</v>
          </cell>
          <cell r="EO877">
            <v>0</v>
          </cell>
          <cell r="EP877">
            <v>0</v>
          </cell>
          <cell r="EQ877">
            <v>0</v>
          </cell>
          <cell r="ER877">
            <v>0</v>
          </cell>
          <cell r="ES877">
            <v>0</v>
          </cell>
          <cell r="ET877">
            <v>0</v>
          </cell>
          <cell r="EV877">
            <v>0</v>
          </cell>
          <cell r="EW877">
            <v>0</v>
          </cell>
          <cell r="EX877">
            <v>0</v>
          </cell>
          <cell r="EY877">
            <v>0</v>
          </cell>
          <cell r="EZ877">
            <v>0</v>
          </cell>
          <cell r="FA877">
            <v>0</v>
          </cell>
          <cell r="FB877">
            <v>0</v>
          </cell>
          <cell r="FC877">
            <v>0</v>
          </cell>
          <cell r="FD877">
            <v>0</v>
          </cell>
          <cell r="FE877">
            <v>0</v>
          </cell>
          <cell r="FF877">
            <v>0</v>
          </cell>
          <cell r="FG877">
            <v>0</v>
          </cell>
          <cell r="FH877">
            <v>0</v>
          </cell>
          <cell r="FI877">
            <v>0</v>
          </cell>
          <cell r="FJ877">
            <v>0</v>
          </cell>
          <cell r="FK877">
            <v>0</v>
          </cell>
          <cell r="FL877">
            <v>0</v>
          </cell>
          <cell r="FM877">
            <v>0</v>
          </cell>
          <cell r="FN877">
            <v>0</v>
          </cell>
        </row>
        <row r="878">
          <cell r="E878" t="str">
            <v>Иные объекты благоустройства</v>
          </cell>
          <cell r="F878" t="str">
            <v>На балансе муниципального бюджетного учреждения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  <cell r="AU878">
            <v>0</v>
          </cell>
          <cell r="AV878">
            <v>0</v>
          </cell>
          <cell r="AW878">
            <v>0</v>
          </cell>
          <cell r="AX878">
            <v>0</v>
          </cell>
          <cell r="AY878">
            <v>0</v>
          </cell>
          <cell r="BA878">
            <v>0</v>
          </cell>
          <cell r="BB878">
            <v>0</v>
          </cell>
          <cell r="BC878">
            <v>0</v>
          </cell>
          <cell r="BD878">
            <v>0</v>
          </cell>
          <cell r="BE878">
            <v>0</v>
          </cell>
          <cell r="BF878">
            <v>0</v>
          </cell>
          <cell r="BG878">
            <v>0</v>
          </cell>
          <cell r="BH878">
            <v>0</v>
          </cell>
          <cell r="BK878">
            <v>0</v>
          </cell>
          <cell r="BL878">
            <v>0</v>
          </cell>
          <cell r="BM878">
            <v>0</v>
          </cell>
          <cell r="BN878">
            <v>0</v>
          </cell>
          <cell r="BO878">
            <v>0</v>
          </cell>
          <cell r="BP878">
            <v>0</v>
          </cell>
          <cell r="BQ878">
            <v>0</v>
          </cell>
          <cell r="BR878">
            <v>0</v>
          </cell>
          <cell r="BS878">
            <v>0</v>
          </cell>
          <cell r="BT878">
            <v>0</v>
          </cell>
          <cell r="BU878">
            <v>0</v>
          </cell>
          <cell r="BV878">
            <v>0</v>
          </cell>
          <cell r="BW878">
            <v>0</v>
          </cell>
          <cell r="BX878">
            <v>20</v>
          </cell>
          <cell r="BY878">
            <v>0</v>
          </cell>
          <cell r="BZ878">
            <v>0</v>
          </cell>
          <cell r="CA878">
            <v>0</v>
          </cell>
          <cell r="CB878">
            <v>0</v>
          </cell>
          <cell r="CD878">
            <v>0</v>
          </cell>
          <cell r="CE878">
            <v>0</v>
          </cell>
          <cell r="CF878">
            <v>0</v>
          </cell>
          <cell r="CG878">
            <v>0</v>
          </cell>
          <cell r="CH878">
            <v>0</v>
          </cell>
          <cell r="CI878">
            <v>0</v>
          </cell>
          <cell r="CJ878">
            <v>0</v>
          </cell>
          <cell r="CK878">
            <v>0</v>
          </cell>
          <cell r="CL878">
            <v>0</v>
          </cell>
          <cell r="CM878">
            <v>0</v>
          </cell>
          <cell r="CO878">
            <v>0</v>
          </cell>
          <cell r="CP878">
            <v>0</v>
          </cell>
          <cell r="CQ878">
            <v>0</v>
          </cell>
          <cell r="CR878">
            <v>0</v>
          </cell>
          <cell r="CS878">
            <v>0</v>
          </cell>
          <cell r="CT878">
            <v>0</v>
          </cell>
          <cell r="CU878">
            <v>0</v>
          </cell>
          <cell r="CV878">
            <v>0</v>
          </cell>
          <cell r="CW878">
            <v>0</v>
          </cell>
          <cell r="CZ878">
            <v>0</v>
          </cell>
          <cell r="DA878">
            <v>0</v>
          </cell>
          <cell r="DB878">
            <v>0</v>
          </cell>
          <cell r="DC878">
            <v>0</v>
          </cell>
          <cell r="DD878">
            <v>0</v>
          </cell>
          <cell r="DE878">
            <v>0</v>
          </cell>
          <cell r="DF878">
            <v>0</v>
          </cell>
          <cell r="DG878">
            <v>0</v>
          </cell>
          <cell r="DH878">
            <v>0</v>
          </cell>
          <cell r="DI878">
            <v>0</v>
          </cell>
          <cell r="DK878">
            <v>0</v>
          </cell>
          <cell r="DL878">
            <v>0</v>
          </cell>
          <cell r="DM878">
            <v>0</v>
          </cell>
          <cell r="DN878">
            <v>0</v>
          </cell>
          <cell r="DO878">
            <v>0</v>
          </cell>
          <cell r="DP878">
            <v>0</v>
          </cell>
          <cell r="DQ878">
            <v>0</v>
          </cell>
          <cell r="DR878">
            <v>0</v>
          </cell>
          <cell r="DS878">
            <v>0</v>
          </cell>
          <cell r="DT878">
            <v>0</v>
          </cell>
          <cell r="DU878">
            <v>0</v>
          </cell>
          <cell r="DV878">
            <v>0</v>
          </cell>
          <cell r="DW878">
            <v>0</v>
          </cell>
          <cell r="DY878">
            <v>0</v>
          </cell>
          <cell r="DZ878">
            <v>0</v>
          </cell>
          <cell r="EA878">
            <v>0</v>
          </cell>
          <cell r="EB878">
            <v>0</v>
          </cell>
          <cell r="EC878">
            <v>0</v>
          </cell>
          <cell r="ED878">
            <v>0</v>
          </cell>
          <cell r="EE878">
            <v>0</v>
          </cell>
          <cell r="EF878">
            <v>0</v>
          </cell>
          <cell r="EG878">
            <v>0</v>
          </cell>
          <cell r="EH878">
            <v>0</v>
          </cell>
          <cell r="EI878">
            <v>0</v>
          </cell>
          <cell r="EK878">
            <v>0</v>
          </cell>
          <cell r="EL878">
            <v>0</v>
          </cell>
          <cell r="EM878">
            <v>0</v>
          </cell>
          <cell r="EN878">
            <v>0</v>
          </cell>
          <cell r="EO878">
            <v>0</v>
          </cell>
          <cell r="EP878">
            <v>0</v>
          </cell>
          <cell r="EQ878">
            <v>0</v>
          </cell>
          <cell r="ER878">
            <v>0</v>
          </cell>
          <cell r="ES878">
            <v>0</v>
          </cell>
          <cell r="ET878">
            <v>0</v>
          </cell>
          <cell r="EV878">
            <v>0</v>
          </cell>
          <cell r="EW878">
            <v>0</v>
          </cell>
          <cell r="EX878">
            <v>0</v>
          </cell>
          <cell r="EY878">
            <v>0</v>
          </cell>
          <cell r="EZ878">
            <v>0</v>
          </cell>
          <cell r="FA878">
            <v>0</v>
          </cell>
          <cell r="FB878">
            <v>0</v>
          </cell>
          <cell r="FC878">
            <v>0</v>
          </cell>
          <cell r="FD878">
            <v>0</v>
          </cell>
          <cell r="FE878">
            <v>0</v>
          </cell>
          <cell r="FF878">
            <v>0</v>
          </cell>
          <cell r="FG878">
            <v>0</v>
          </cell>
          <cell r="FH878">
            <v>0</v>
          </cell>
          <cell r="FI878">
            <v>0</v>
          </cell>
          <cell r="FJ878">
            <v>0</v>
          </cell>
          <cell r="FK878">
            <v>0</v>
          </cell>
          <cell r="FL878">
            <v>0</v>
          </cell>
          <cell r="FM878">
            <v>0</v>
          </cell>
          <cell r="FN878">
            <v>0</v>
          </cell>
        </row>
        <row r="879">
          <cell r="E879" t="str">
            <v>Иные объекты благоустройства</v>
          </cell>
          <cell r="F879" t="str">
            <v>На балансе муниципального бюджетного учреждения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AY879">
            <v>0</v>
          </cell>
          <cell r="BA879">
            <v>0</v>
          </cell>
          <cell r="BB879">
            <v>0</v>
          </cell>
          <cell r="BC879">
            <v>0</v>
          </cell>
          <cell r="BD879">
            <v>0</v>
          </cell>
          <cell r="BE879">
            <v>0</v>
          </cell>
          <cell r="BF879">
            <v>0</v>
          </cell>
          <cell r="BG879">
            <v>0</v>
          </cell>
          <cell r="BH879">
            <v>0</v>
          </cell>
          <cell r="BK879">
            <v>0</v>
          </cell>
          <cell r="BL879">
            <v>0</v>
          </cell>
          <cell r="BM879">
            <v>0</v>
          </cell>
          <cell r="BN879">
            <v>0</v>
          </cell>
          <cell r="BO879">
            <v>0</v>
          </cell>
          <cell r="BP879">
            <v>0</v>
          </cell>
          <cell r="BQ879">
            <v>0</v>
          </cell>
          <cell r="BR879">
            <v>0</v>
          </cell>
          <cell r="BS879">
            <v>0</v>
          </cell>
          <cell r="BT879">
            <v>0</v>
          </cell>
          <cell r="BU879">
            <v>0</v>
          </cell>
          <cell r="BV879">
            <v>0</v>
          </cell>
          <cell r="BW879">
            <v>0</v>
          </cell>
          <cell r="BX879">
            <v>60</v>
          </cell>
          <cell r="BY879">
            <v>0</v>
          </cell>
          <cell r="BZ879">
            <v>0</v>
          </cell>
          <cell r="CA879">
            <v>0</v>
          </cell>
          <cell r="CB879">
            <v>0</v>
          </cell>
          <cell r="CD879">
            <v>0</v>
          </cell>
          <cell r="CE879">
            <v>0</v>
          </cell>
          <cell r="CF879">
            <v>0</v>
          </cell>
          <cell r="CG879">
            <v>0</v>
          </cell>
          <cell r="CH879">
            <v>0</v>
          </cell>
          <cell r="CI879">
            <v>0</v>
          </cell>
          <cell r="CJ879">
            <v>0</v>
          </cell>
          <cell r="CK879">
            <v>0</v>
          </cell>
          <cell r="CL879">
            <v>0</v>
          </cell>
          <cell r="CM879">
            <v>0</v>
          </cell>
          <cell r="CO879">
            <v>0</v>
          </cell>
          <cell r="CP879">
            <v>0</v>
          </cell>
          <cell r="CQ879">
            <v>0</v>
          </cell>
          <cell r="CR879">
            <v>0</v>
          </cell>
          <cell r="CS879">
            <v>0</v>
          </cell>
          <cell r="CT879">
            <v>0</v>
          </cell>
          <cell r="CU879">
            <v>0</v>
          </cell>
          <cell r="CV879">
            <v>0</v>
          </cell>
          <cell r="CW879">
            <v>0</v>
          </cell>
          <cell r="CZ879">
            <v>0</v>
          </cell>
          <cell r="DA879">
            <v>0</v>
          </cell>
          <cell r="DB879">
            <v>0</v>
          </cell>
          <cell r="DC879">
            <v>0</v>
          </cell>
          <cell r="DD879">
            <v>0</v>
          </cell>
          <cell r="DE879">
            <v>0</v>
          </cell>
          <cell r="DF879">
            <v>0</v>
          </cell>
          <cell r="DG879">
            <v>0</v>
          </cell>
          <cell r="DH879">
            <v>0</v>
          </cell>
          <cell r="DI879">
            <v>0</v>
          </cell>
          <cell r="DK879">
            <v>0</v>
          </cell>
          <cell r="DL879">
            <v>0</v>
          </cell>
          <cell r="DM879">
            <v>0</v>
          </cell>
          <cell r="DN879">
            <v>0</v>
          </cell>
          <cell r="DO879">
            <v>0</v>
          </cell>
          <cell r="DP879">
            <v>0</v>
          </cell>
          <cell r="DQ879">
            <v>0</v>
          </cell>
          <cell r="DR879">
            <v>0</v>
          </cell>
          <cell r="DS879">
            <v>0</v>
          </cell>
          <cell r="DT879">
            <v>0</v>
          </cell>
          <cell r="DU879">
            <v>0</v>
          </cell>
          <cell r="DV879">
            <v>0</v>
          </cell>
          <cell r="DW879">
            <v>0</v>
          </cell>
          <cell r="DY879">
            <v>0</v>
          </cell>
          <cell r="DZ879">
            <v>0</v>
          </cell>
          <cell r="EA879">
            <v>0</v>
          </cell>
          <cell r="EB879">
            <v>0</v>
          </cell>
          <cell r="EC879">
            <v>0</v>
          </cell>
          <cell r="ED879">
            <v>0</v>
          </cell>
          <cell r="EE879">
            <v>0</v>
          </cell>
          <cell r="EF879">
            <v>0</v>
          </cell>
          <cell r="EG879">
            <v>0</v>
          </cell>
          <cell r="EH879">
            <v>0</v>
          </cell>
          <cell r="EI879">
            <v>0</v>
          </cell>
          <cell r="EK879">
            <v>0</v>
          </cell>
          <cell r="EL879">
            <v>0</v>
          </cell>
          <cell r="EM879">
            <v>0</v>
          </cell>
          <cell r="EN879">
            <v>0</v>
          </cell>
          <cell r="EO879">
            <v>0</v>
          </cell>
          <cell r="EP879">
            <v>0</v>
          </cell>
          <cell r="EQ879">
            <v>0</v>
          </cell>
          <cell r="ER879">
            <v>0</v>
          </cell>
          <cell r="ES879">
            <v>0</v>
          </cell>
          <cell r="ET879">
            <v>0</v>
          </cell>
          <cell r="EV879">
            <v>0</v>
          </cell>
          <cell r="EW879">
            <v>0</v>
          </cell>
          <cell r="EX879">
            <v>0</v>
          </cell>
          <cell r="EY879">
            <v>0</v>
          </cell>
          <cell r="EZ879">
            <v>0</v>
          </cell>
          <cell r="FA879">
            <v>0</v>
          </cell>
          <cell r="FB879">
            <v>0</v>
          </cell>
          <cell r="FC879">
            <v>0</v>
          </cell>
          <cell r="FD879">
            <v>0</v>
          </cell>
          <cell r="FE879">
            <v>0</v>
          </cell>
          <cell r="FF879">
            <v>0</v>
          </cell>
          <cell r="FG879">
            <v>0</v>
          </cell>
          <cell r="FH879">
            <v>0</v>
          </cell>
          <cell r="FI879">
            <v>0</v>
          </cell>
          <cell r="FJ879">
            <v>0</v>
          </cell>
          <cell r="FK879">
            <v>0</v>
          </cell>
          <cell r="FL879">
            <v>0</v>
          </cell>
          <cell r="FM879">
            <v>0</v>
          </cell>
          <cell r="FN879">
            <v>0</v>
          </cell>
        </row>
        <row r="880">
          <cell r="E880" t="str">
            <v>Иные объекты благоустройства</v>
          </cell>
          <cell r="F880" t="str">
            <v>На балансе муниципального бюджетного учреждения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0</v>
          </cell>
          <cell r="AK880">
            <v>0</v>
          </cell>
          <cell r="AL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  <cell r="AU880">
            <v>0</v>
          </cell>
          <cell r="AV880">
            <v>0</v>
          </cell>
          <cell r="AW880">
            <v>0</v>
          </cell>
          <cell r="AX880">
            <v>0</v>
          </cell>
          <cell r="AY880">
            <v>0</v>
          </cell>
          <cell r="BA880">
            <v>0</v>
          </cell>
          <cell r="BB880">
            <v>0</v>
          </cell>
          <cell r="BC880">
            <v>0</v>
          </cell>
          <cell r="BD880">
            <v>0</v>
          </cell>
          <cell r="BE880">
            <v>0</v>
          </cell>
          <cell r="BF880">
            <v>0</v>
          </cell>
          <cell r="BG880">
            <v>0</v>
          </cell>
          <cell r="BH880">
            <v>0</v>
          </cell>
          <cell r="BK880">
            <v>0</v>
          </cell>
          <cell r="BL880">
            <v>0</v>
          </cell>
          <cell r="BM880">
            <v>0</v>
          </cell>
          <cell r="BN880">
            <v>0</v>
          </cell>
          <cell r="BO880">
            <v>0</v>
          </cell>
          <cell r="BP880">
            <v>0</v>
          </cell>
          <cell r="BQ880">
            <v>0</v>
          </cell>
          <cell r="BR880">
            <v>0</v>
          </cell>
          <cell r="BS880">
            <v>0</v>
          </cell>
          <cell r="BT880">
            <v>0</v>
          </cell>
          <cell r="BU880">
            <v>0</v>
          </cell>
          <cell r="BV880">
            <v>0</v>
          </cell>
          <cell r="BW880">
            <v>0</v>
          </cell>
          <cell r="BX880">
            <v>90</v>
          </cell>
          <cell r="BY880">
            <v>0</v>
          </cell>
          <cell r="BZ880">
            <v>0</v>
          </cell>
          <cell r="CA880">
            <v>0</v>
          </cell>
          <cell r="CB880">
            <v>0</v>
          </cell>
          <cell r="CD880">
            <v>0</v>
          </cell>
          <cell r="CE880">
            <v>0</v>
          </cell>
          <cell r="CF880">
            <v>0</v>
          </cell>
          <cell r="CG880">
            <v>0</v>
          </cell>
          <cell r="CH880">
            <v>0</v>
          </cell>
          <cell r="CI880">
            <v>0</v>
          </cell>
          <cell r="CJ880">
            <v>0</v>
          </cell>
          <cell r="CK880">
            <v>0</v>
          </cell>
          <cell r="CL880">
            <v>0</v>
          </cell>
          <cell r="CM880">
            <v>0</v>
          </cell>
          <cell r="CO880">
            <v>0</v>
          </cell>
          <cell r="CP880">
            <v>0</v>
          </cell>
          <cell r="CQ880">
            <v>0</v>
          </cell>
          <cell r="CR880">
            <v>0</v>
          </cell>
          <cell r="CS880">
            <v>0</v>
          </cell>
          <cell r="CT880">
            <v>0</v>
          </cell>
          <cell r="CU880">
            <v>0</v>
          </cell>
          <cell r="CV880">
            <v>0</v>
          </cell>
          <cell r="CW880">
            <v>0</v>
          </cell>
          <cell r="CZ880">
            <v>0</v>
          </cell>
          <cell r="DA880">
            <v>0</v>
          </cell>
          <cell r="DB880">
            <v>0</v>
          </cell>
          <cell r="DC880">
            <v>0</v>
          </cell>
          <cell r="DD880">
            <v>0</v>
          </cell>
          <cell r="DE880">
            <v>0</v>
          </cell>
          <cell r="DF880">
            <v>0</v>
          </cell>
          <cell r="DG880">
            <v>0</v>
          </cell>
          <cell r="DH880">
            <v>0</v>
          </cell>
          <cell r="DI880">
            <v>0</v>
          </cell>
          <cell r="DK880">
            <v>0</v>
          </cell>
          <cell r="DL880">
            <v>0</v>
          </cell>
          <cell r="DM880">
            <v>0</v>
          </cell>
          <cell r="DN880">
            <v>0</v>
          </cell>
          <cell r="DO880">
            <v>0</v>
          </cell>
          <cell r="DP880">
            <v>0</v>
          </cell>
          <cell r="DQ880">
            <v>0</v>
          </cell>
          <cell r="DR880">
            <v>0</v>
          </cell>
          <cell r="DS880">
            <v>0</v>
          </cell>
          <cell r="DT880">
            <v>0</v>
          </cell>
          <cell r="DU880">
            <v>0</v>
          </cell>
          <cell r="DV880">
            <v>0</v>
          </cell>
          <cell r="DW880">
            <v>0</v>
          </cell>
          <cell r="DY880">
            <v>0</v>
          </cell>
          <cell r="DZ880">
            <v>0</v>
          </cell>
          <cell r="EA880">
            <v>0</v>
          </cell>
          <cell r="EB880">
            <v>0</v>
          </cell>
          <cell r="EC880">
            <v>0</v>
          </cell>
          <cell r="ED880">
            <v>0</v>
          </cell>
          <cell r="EE880">
            <v>0</v>
          </cell>
          <cell r="EF880">
            <v>0</v>
          </cell>
          <cell r="EG880">
            <v>0</v>
          </cell>
          <cell r="EH880">
            <v>0</v>
          </cell>
          <cell r="EI880">
            <v>0</v>
          </cell>
          <cell r="EK880">
            <v>0</v>
          </cell>
          <cell r="EL880">
            <v>0</v>
          </cell>
          <cell r="EM880">
            <v>0</v>
          </cell>
          <cell r="EN880">
            <v>0</v>
          </cell>
          <cell r="EO880">
            <v>0</v>
          </cell>
          <cell r="EP880">
            <v>0</v>
          </cell>
          <cell r="EQ880">
            <v>0</v>
          </cell>
          <cell r="ER880">
            <v>0</v>
          </cell>
          <cell r="ES880">
            <v>0</v>
          </cell>
          <cell r="ET880">
            <v>0</v>
          </cell>
          <cell r="EV880">
            <v>0</v>
          </cell>
          <cell r="EW880">
            <v>0</v>
          </cell>
          <cell r="EX880">
            <v>0</v>
          </cell>
          <cell r="EY880">
            <v>0</v>
          </cell>
          <cell r="EZ880">
            <v>0</v>
          </cell>
          <cell r="FA880">
            <v>0</v>
          </cell>
          <cell r="FB880">
            <v>0</v>
          </cell>
          <cell r="FC880">
            <v>0</v>
          </cell>
          <cell r="FD880">
            <v>0</v>
          </cell>
          <cell r="FE880">
            <v>0</v>
          </cell>
          <cell r="FF880">
            <v>0</v>
          </cell>
          <cell r="FG880">
            <v>0</v>
          </cell>
          <cell r="FH880">
            <v>0</v>
          </cell>
          <cell r="FI880">
            <v>0</v>
          </cell>
          <cell r="FJ880">
            <v>0</v>
          </cell>
          <cell r="FK880">
            <v>0</v>
          </cell>
          <cell r="FL880">
            <v>0</v>
          </cell>
          <cell r="FM880">
            <v>0</v>
          </cell>
          <cell r="FN880">
            <v>0</v>
          </cell>
        </row>
        <row r="881">
          <cell r="E881" t="str">
            <v>Иные объекты благоустройства</v>
          </cell>
          <cell r="F881" t="str">
            <v>На балансе муниципального бюджетного учреждения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  <cell r="AU881">
            <v>0</v>
          </cell>
          <cell r="AV881">
            <v>0</v>
          </cell>
          <cell r="AW881">
            <v>0</v>
          </cell>
          <cell r="AX881">
            <v>0</v>
          </cell>
          <cell r="AY881">
            <v>0</v>
          </cell>
          <cell r="BA881">
            <v>0</v>
          </cell>
          <cell r="BB881">
            <v>0</v>
          </cell>
          <cell r="BC881">
            <v>0</v>
          </cell>
          <cell r="BD881">
            <v>0</v>
          </cell>
          <cell r="BE881">
            <v>0</v>
          </cell>
          <cell r="BF881">
            <v>0</v>
          </cell>
          <cell r="BG881">
            <v>0</v>
          </cell>
          <cell r="BH881">
            <v>0</v>
          </cell>
          <cell r="BK881">
            <v>0</v>
          </cell>
          <cell r="BL881">
            <v>0</v>
          </cell>
          <cell r="BM881">
            <v>0</v>
          </cell>
          <cell r="BN881">
            <v>0</v>
          </cell>
          <cell r="BO881">
            <v>0</v>
          </cell>
          <cell r="BP881">
            <v>0</v>
          </cell>
          <cell r="BQ881">
            <v>0</v>
          </cell>
          <cell r="BR881">
            <v>0</v>
          </cell>
          <cell r="BS881">
            <v>0</v>
          </cell>
          <cell r="BT881">
            <v>0</v>
          </cell>
          <cell r="BU881">
            <v>0</v>
          </cell>
          <cell r="BV881">
            <v>0</v>
          </cell>
          <cell r="BW881">
            <v>0</v>
          </cell>
          <cell r="BX881">
            <v>100</v>
          </cell>
          <cell r="BY881">
            <v>0</v>
          </cell>
          <cell r="BZ881">
            <v>0</v>
          </cell>
          <cell r="CA881">
            <v>0</v>
          </cell>
          <cell r="CB881">
            <v>0</v>
          </cell>
          <cell r="CD881">
            <v>0</v>
          </cell>
          <cell r="CE881">
            <v>0</v>
          </cell>
          <cell r="CF881">
            <v>0</v>
          </cell>
          <cell r="CG881">
            <v>0</v>
          </cell>
          <cell r="CH881">
            <v>0</v>
          </cell>
          <cell r="CI881">
            <v>0</v>
          </cell>
          <cell r="CJ881">
            <v>0</v>
          </cell>
          <cell r="CK881">
            <v>0</v>
          </cell>
          <cell r="CL881">
            <v>0</v>
          </cell>
          <cell r="CM881">
            <v>0</v>
          </cell>
          <cell r="CO881">
            <v>0</v>
          </cell>
          <cell r="CP881">
            <v>0</v>
          </cell>
          <cell r="CQ881">
            <v>0</v>
          </cell>
          <cell r="CR881">
            <v>0</v>
          </cell>
          <cell r="CS881">
            <v>0</v>
          </cell>
          <cell r="CT881">
            <v>0</v>
          </cell>
          <cell r="CU881">
            <v>0</v>
          </cell>
          <cell r="CV881">
            <v>0</v>
          </cell>
          <cell r="CW881">
            <v>0</v>
          </cell>
          <cell r="CZ881">
            <v>0</v>
          </cell>
          <cell r="DA881">
            <v>0</v>
          </cell>
          <cell r="DB881">
            <v>0</v>
          </cell>
          <cell r="DC881">
            <v>0</v>
          </cell>
          <cell r="DD881">
            <v>0</v>
          </cell>
          <cell r="DE881">
            <v>0</v>
          </cell>
          <cell r="DF881">
            <v>0</v>
          </cell>
          <cell r="DG881">
            <v>0</v>
          </cell>
          <cell r="DH881">
            <v>0</v>
          </cell>
          <cell r="DI881">
            <v>0</v>
          </cell>
          <cell r="DK881">
            <v>0</v>
          </cell>
          <cell r="DL881">
            <v>0</v>
          </cell>
          <cell r="DM881">
            <v>0</v>
          </cell>
          <cell r="DN881">
            <v>0</v>
          </cell>
          <cell r="DO881">
            <v>0</v>
          </cell>
          <cell r="DP881">
            <v>0</v>
          </cell>
          <cell r="DQ881">
            <v>0</v>
          </cell>
          <cell r="DR881">
            <v>0</v>
          </cell>
          <cell r="DS881">
            <v>0</v>
          </cell>
          <cell r="DT881">
            <v>0</v>
          </cell>
          <cell r="DU881">
            <v>0</v>
          </cell>
          <cell r="DV881">
            <v>0</v>
          </cell>
          <cell r="DW881">
            <v>0</v>
          </cell>
          <cell r="DY881">
            <v>0</v>
          </cell>
          <cell r="DZ881">
            <v>0</v>
          </cell>
          <cell r="EA881">
            <v>0</v>
          </cell>
          <cell r="EB881">
            <v>0</v>
          </cell>
          <cell r="EC881">
            <v>0</v>
          </cell>
          <cell r="ED881">
            <v>0</v>
          </cell>
          <cell r="EE881">
            <v>0</v>
          </cell>
          <cell r="EF881">
            <v>0</v>
          </cell>
          <cell r="EG881">
            <v>0</v>
          </cell>
          <cell r="EH881">
            <v>0</v>
          </cell>
          <cell r="EI881">
            <v>0</v>
          </cell>
          <cell r="EK881">
            <v>0</v>
          </cell>
          <cell r="EL881">
            <v>0</v>
          </cell>
          <cell r="EM881">
            <v>0</v>
          </cell>
          <cell r="EN881">
            <v>0</v>
          </cell>
          <cell r="EO881">
            <v>0</v>
          </cell>
          <cell r="EP881">
            <v>0</v>
          </cell>
          <cell r="EQ881">
            <v>0</v>
          </cell>
          <cell r="ER881">
            <v>0</v>
          </cell>
          <cell r="ES881">
            <v>0</v>
          </cell>
          <cell r="ET881">
            <v>0</v>
          </cell>
          <cell r="EV881">
            <v>0</v>
          </cell>
          <cell r="EW881">
            <v>0</v>
          </cell>
          <cell r="EX881">
            <v>0</v>
          </cell>
          <cell r="EY881">
            <v>0</v>
          </cell>
          <cell r="EZ881">
            <v>0</v>
          </cell>
          <cell r="FA881">
            <v>0</v>
          </cell>
          <cell r="FB881">
            <v>0</v>
          </cell>
          <cell r="FC881">
            <v>0</v>
          </cell>
          <cell r="FD881">
            <v>0</v>
          </cell>
          <cell r="FE881">
            <v>0</v>
          </cell>
          <cell r="FF881">
            <v>0</v>
          </cell>
          <cell r="FG881">
            <v>0</v>
          </cell>
          <cell r="FH881">
            <v>0</v>
          </cell>
          <cell r="FI881">
            <v>0</v>
          </cell>
          <cell r="FJ881">
            <v>0</v>
          </cell>
          <cell r="FK881">
            <v>0</v>
          </cell>
          <cell r="FL881">
            <v>0</v>
          </cell>
          <cell r="FM881">
            <v>0</v>
          </cell>
          <cell r="FN881">
            <v>0</v>
          </cell>
        </row>
        <row r="882">
          <cell r="E882" t="str">
            <v>Иные объекты благоустройства</v>
          </cell>
          <cell r="F882" t="str">
            <v>На балансе муниципального бюджетного учреждения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  <cell r="AU882">
            <v>0</v>
          </cell>
          <cell r="AV882">
            <v>0</v>
          </cell>
          <cell r="AW882">
            <v>0</v>
          </cell>
          <cell r="AX882">
            <v>0</v>
          </cell>
          <cell r="AY882">
            <v>0</v>
          </cell>
          <cell r="BA882">
            <v>0</v>
          </cell>
          <cell r="BB882">
            <v>0</v>
          </cell>
          <cell r="BC882">
            <v>0</v>
          </cell>
          <cell r="BD882">
            <v>0</v>
          </cell>
          <cell r="BE882">
            <v>0</v>
          </cell>
          <cell r="BF882">
            <v>0</v>
          </cell>
          <cell r="BG882">
            <v>0</v>
          </cell>
          <cell r="BH882">
            <v>0</v>
          </cell>
          <cell r="BK882">
            <v>0</v>
          </cell>
          <cell r="BL882">
            <v>0</v>
          </cell>
          <cell r="BM882">
            <v>0</v>
          </cell>
          <cell r="BN882">
            <v>0</v>
          </cell>
          <cell r="BO882">
            <v>0</v>
          </cell>
          <cell r="BP882">
            <v>0</v>
          </cell>
          <cell r="BQ882">
            <v>0</v>
          </cell>
          <cell r="BR882">
            <v>0</v>
          </cell>
          <cell r="BS882">
            <v>0</v>
          </cell>
          <cell r="BT882">
            <v>0</v>
          </cell>
          <cell r="BU882">
            <v>0</v>
          </cell>
          <cell r="BV882">
            <v>0</v>
          </cell>
          <cell r="BW882">
            <v>0</v>
          </cell>
          <cell r="BX882">
            <v>46</v>
          </cell>
          <cell r="BY882">
            <v>0</v>
          </cell>
          <cell r="BZ882">
            <v>0</v>
          </cell>
          <cell r="CA882">
            <v>0</v>
          </cell>
          <cell r="CB882">
            <v>0</v>
          </cell>
          <cell r="CD882">
            <v>0</v>
          </cell>
          <cell r="CE882">
            <v>0</v>
          </cell>
          <cell r="CF882">
            <v>0</v>
          </cell>
          <cell r="CG882">
            <v>0</v>
          </cell>
          <cell r="CH882">
            <v>0</v>
          </cell>
          <cell r="CI882">
            <v>0</v>
          </cell>
          <cell r="CJ882">
            <v>0</v>
          </cell>
          <cell r="CK882">
            <v>0</v>
          </cell>
          <cell r="CL882">
            <v>0</v>
          </cell>
          <cell r="CM882">
            <v>0</v>
          </cell>
          <cell r="CO882">
            <v>0</v>
          </cell>
          <cell r="CP882">
            <v>0</v>
          </cell>
          <cell r="CQ882">
            <v>0</v>
          </cell>
          <cell r="CR882">
            <v>0</v>
          </cell>
          <cell r="CS882">
            <v>0</v>
          </cell>
          <cell r="CT882">
            <v>0</v>
          </cell>
          <cell r="CU882">
            <v>0</v>
          </cell>
          <cell r="CV882">
            <v>0</v>
          </cell>
          <cell r="CW882">
            <v>0</v>
          </cell>
          <cell r="CZ882">
            <v>0</v>
          </cell>
          <cell r="DA882">
            <v>0</v>
          </cell>
          <cell r="DB882">
            <v>0</v>
          </cell>
          <cell r="DC882">
            <v>0</v>
          </cell>
          <cell r="DD882">
            <v>0</v>
          </cell>
          <cell r="DE882">
            <v>0</v>
          </cell>
          <cell r="DF882">
            <v>0</v>
          </cell>
          <cell r="DG882">
            <v>0</v>
          </cell>
          <cell r="DH882">
            <v>0</v>
          </cell>
          <cell r="DI882">
            <v>0</v>
          </cell>
          <cell r="DK882">
            <v>0</v>
          </cell>
          <cell r="DL882">
            <v>0</v>
          </cell>
          <cell r="DM882">
            <v>0</v>
          </cell>
          <cell r="DN882">
            <v>0</v>
          </cell>
          <cell r="DO882">
            <v>0</v>
          </cell>
          <cell r="DP882">
            <v>0</v>
          </cell>
          <cell r="DQ882">
            <v>0</v>
          </cell>
          <cell r="DR882">
            <v>0</v>
          </cell>
          <cell r="DS882">
            <v>0</v>
          </cell>
          <cell r="DT882">
            <v>0</v>
          </cell>
          <cell r="DU882">
            <v>0</v>
          </cell>
          <cell r="DV882">
            <v>0</v>
          </cell>
          <cell r="DW882">
            <v>0</v>
          </cell>
          <cell r="DY882">
            <v>0</v>
          </cell>
          <cell r="DZ882">
            <v>0</v>
          </cell>
          <cell r="EA882">
            <v>0</v>
          </cell>
          <cell r="EB882">
            <v>0</v>
          </cell>
          <cell r="EC882">
            <v>0</v>
          </cell>
          <cell r="ED882">
            <v>0</v>
          </cell>
          <cell r="EE882">
            <v>0</v>
          </cell>
          <cell r="EF882">
            <v>0</v>
          </cell>
          <cell r="EG882">
            <v>0</v>
          </cell>
          <cell r="EH882">
            <v>0</v>
          </cell>
          <cell r="EI882">
            <v>0</v>
          </cell>
          <cell r="EK882">
            <v>0</v>
          </cell>
          <cell r="EL882">
            <v>0</v>
          </cell>
          <cell r="EM882">
            <v>0</v>
          </cell>
          <cell r="EN882">
            <v>0</v>
          </cell>
          <cell r="EO882">
            <v>0</v>
          </cell>
          <cell r="EP882">
            <v>0</v>
          </cell>
          <cell r="EQ882">
            <v>0</v>
          </cell>
          <cell r="ER882">
            <v>0</v>
          </cell>
          <cell r="ES882">
            <v>0</v>
          </cell>
          <cell r="ET882">
            <v>0</v>
          </cell>
          <cell r="EV882">
            <v>0</v>
          </cell>
          <cell r="EW882">
            <v>0</v>
          </cell>
          <cell r="EX882">
            <v>0</v>
          </cell>
          <cell r="EY882">
            <v>0</v>
          </cell>
          <cell r="EZ882">
            <v>0</v>
          </cell>
          <cell r="FA882">
            <v>0</v>
          </cell>
          <cell r="FB882">
            <v>0</v>
          </cell>
          <cell r="FC882">
            <v>0</v>
          </cell>
          <cell r="FD882">
            <v>0</v>
          </cell>
          <cell r="FE882">
            <v>0</v>
          </cell>
          <cell r="FF882">
            <v>0</v>
          </cell>
          <cell r="FG882">
            <v>0</v>
          </cell>
          <cell r="FH882">
            <v>0</v>
          </cell>
          <cell r="FI882">
            <v>0</v>
          </cell>
          <cell r="FJ882">
            <v>0</v>
          </cell>
          <cell r="FK882">
            <v>0</v>
          </cell>
          <cell r="FL882">
            <v>0</v>
          </cell>
          <cell r="FM882">
            <v>0</v>
          </cell>
          <cell r="FN882">
            <v>0</v>
          </cell>
        </row>
        <row r="883">
          <cell r="E883" t="str">
            <v>Иные объекты благоустройства</v>
          </cell>
          <cell r="F883" t="str">
            <v>На балансе муниципального бюджетного учреждения</v>
          </cell>
          <cell r="G883">
            <v>0</v>
          </cell>
          <cell r="H883">
            <v>3500</v>
          </cell>
          <cell r="I883">
            <v>3500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0</v>
          </cell>
          <cell r="AY883">
            <v>0</v>
          </cell>
          <cell r="BA883">
            <v>0</v>
          </cell>
          <cell r="BB883">
            <v>0</v>
          </cell>
          <cell r="BC883">
            <v>0</v>
          </cell>
          <cell r="BD883">
            <v>3500</v>
          </cell>
          <cell r="BE883">
            <v>0</v>
          </cell>
          <cell r="BF883">
            <v>0</v>
          </cell>
          <cell r="BG883">
            <v>0</v>
          </cell>
          <cell r="BH883">
            <v>0</v>
          </cell>
          <cell r="BK883">
            <v>0</v>
          </cell>
          <cell r="BL883">
            <v>0</v>
          </cell>
          <cell r="BM883">
            <v>0</v>
          </cell>
          <cell r="BN883">
            <v>0</v>
          </cell>
          <cell r="BO883">
            <v>0</v>
          </cell>
          <cell r="BP883">
            <v>0</v>
          </cell>
          <cell r="BQ883">
            <v>0</v>
          </cell>
          <cell r="BR883">
            <v>0</v>
          </cell>
          <cell r="BS883">
            <v>0</v>
          </cell>
          <cell r="BT883">
            <v>0</v>
          </cell>
          <cell r="BU883">
            <v>0</v>
          </cell>
          <cell r="BV883">
            <v>0</v>
          </cell>
          <cell r="BW883">
            <v>0</v>
          </cell>
          <cell r="BX883">
            <v>139</v>
          </cell>
          <cell r="BY883">
            <v>0</v>
          </cell>
          <cell r="BZ883">
            <v>0</v>
          </cell>
          <cell r="CA883">
            <v>0</v>
          </cell>
          <cell r="CB883">
            <v>0</v>
          </cell>
          <cell r="CD883">
            <v>0</v>
          </cell>
          <cell r="CE883">
            <v>0</v>
          </cell>
          <cell r="CF883">
            <v>0</v>
          </cell>
          <cell r="CG883">
            <v>0</v>
          </cell>
          <cell r="CH883">
            <v>0</v>
          </cell>
          <cell r="CI883">
            <v>0</v>
          </cell>
          <cell r="CJ883">
            <v>0</v>
          </cell>
          <cell r="CK883">
            <v>0</v>
          </cell>
          <cell r="CL883">
            <v>0</v>
          </cell>
          <cell r="CM883">
            <v>0</v>
          </cell>
          <cell r="CO883">
            <v>0</v>
          </cell>
          <cell r="CP883">
            <v>0</v>
          </cell>
          <cell r="CQ883">
            <v>0</v>
          </cell>
          <cell r="CR883">
            <v>0</v>
          </cell>
          <cell r="CS883">
            <v>0</v>
          </cell>
          <cell r="CT883">
            <v>0</v>
          </cell>
          <cell r="CU883">
            <v>0</v>
          </cell>
          <cell r="CV883">
            <v>0</v>
          </cell>
          <cell r="CW883">
            <v>0</v>
          </cell>
          <cell r="CZ883">
            <v>0</v>
          </cell>
          <cell r="DA883">
            <v>0</v>
          </cell>
          <cell r="DB883">
            <v>0</v>
          </cell>
          <cell r="DC883">
            <v>0</v>
          </cell>
          <cell r="DD883">
            <v>0</v>
          </cell>
          <cell r="DE883">
            <v>0</v>
          </cell>
          <cell r="DF883">
            <v>0</v>
          </cell>
          <cell r="DG883">
            <v>0</v>
          </cell>
          <cell r="DH883">
            <v>0</v>
          </cell>
          <cell r="DI883">
            <v>0</v>
          </cell>
          <cell r="DK883">
            <v>0</v>
          </cell>
          <cell r="DL883">
            <v>0</v>
          </cell>
          <cell r="DM883">
            <v>0</v>
          </cell>
          <cell r="DN883">
            <v>0</v>
          </cell>
          <cell r="DO883">
            <v>0</v>
          </cell>
          <cell r="DP883">
            <v>0</v>
          </cell>
          <cell r="DQ883">
            <v>0</v>
          </cell>
          <cell r="DR883">
            <v>0</v>
          </cell>
          <cell r="DS883">
            <v>0</v>
          </cell>
          <cell r="DT883">
            <v>0</v>
          </cell>
          <cell r="DU883">
            <v>0</v>
          </cell>
          <cell r="DV883">
            <v>0</v>
          </cell>
          <cell r="DW883">
            <v>0</v>
          </cell>
          <cell r="DY883">
            <v>0</v>
          </cell>
          <cell r="DZ883">
            <v>0</v>
          </cell>
          <cell r="EA883">
            <v>0</v>
          </cell>
          <cell r="EB883">
            <v>0</v>
          </cell>
          <cell r="EC883">
            <v>0</v>
          </cell>
          <cell r="ED883">
            <v>0</v>
          </cell>
          <cell r="EE883">
            <v>0</v>
          </cell>
          <cell r="EF883">
            <v>0</v>
          </cell>
          <cell r="EG883">
            <v>0</v>
          </cell>
          <cell r="EH883">
            <v>0</v>
          </cell>
          <cell r="EI883">
            <v>0</v>
          </cell>
          <cell r="EK883">
            <v>0</v>
          </cell>
          <cell r="EL883">
            <v>0</v>
          </cell>
          <cell r="EM883">
            <v>0</v>
          </cell>
          <cell r="EN883">
            <v>0</v>
          </cell>
          <cell r="EO883">
            <v>0</v>
          </cell>
          <cell r="EP883">
            <v>0</v>
          </cell>
          <cell r="EQ883">
            <v>0</v>
          </cell>
          <cell r="ER883">
            <v>0</v>
          </cell>
          <cell r="ES883">
            <v>0</v>
          </cell>
          <cell r="ET883">
            <v>0</v>
          </cell>
          <cell r="EV883">
            <v>0</v>
          </cell>
          <cell r="EW883">
            <v>0</v>
          </cell>
          <cell r="EX883">
            <v>0</v>
          </cell>
          <cell r="EY883">
            <v>0</v>
          </cell>
          <cell r="EZ883">
            <v>0</v>
          </cell>
          <cell r="FA883">
            <v>0</v>
          </cell>
          <cell r="FB883">
            <v>0</v>
          </cell>
          <cell r="FC883">
            <v>0</v>
          </cell>
          <cell r="FD883">
            <v>0</v>
          </cell>
          <cell r="FE883">
            <v>0</v>
          </cell>
          <cell r="FF883">
            <v>0</v>
          </cell>
          <cell r="FG883">
            <v>0</v>
          </cell>
          <cell r="FH883">
            <v>0</v>
          </cell>
          <cell r="FI883">
            <v>0</v>
          </cell>
          <cell r="FJ883">
            <v>0</v>
          </cell>
          <cell r="FK883">
            <v>0</v>
          </cell>
          <cell r="FL883">
            <v>0</v>
          </cell>
          <cell r="FM883">
            <v>0</v>
          </cell>
          <cell r="FN883">
            <v>0</v>
          </cell>
        </row>
        <row r="884">
          <cell r="E884" t="str">
            <v>Бульвар</v>
          </cell>
          <cell r="F884" t="str">
            <v>Муниципальный заказ</v>
          </cell>
          <cell r="G884">
            <v>753</v>
          </cell>
          <cell r="H884">
            <v>290</v>
          </cell>
          <cell r="I884">
            <v>1043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753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215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0</v>
          </cell>
          <cell r="AY884">
            <v>0</v>
          </cell>
          <cell r="BA884">
            <v>0</v>
          </cell>
          <cell r="BB884">
            <v>0</v>
          </cell>
          <cell r="BC884">
            <v>0</v>
          </cell>
          <cell r="BD884">
            <v>0</v>
          </cell>
          <cell r="BE884">
            <v>0</v>
          </cell>
          <cell r="BF884">
            <v>0</v>
          </cell>
          <cell r="BG884">
            <v>0</v>
          </cell>
          <cell r="BH884">
            <v>0</v>
          </cell>
          <cell r="BK884">
            <v>0</v>
          </cell>
          <cell r="BL884">
            <v>0</v>
          </cell>
          <cell r="BM884">
            <v>0</v>
          </cell>
          <cell r="BN884">
            <v>0</v>
          </cell>
          <cell r="BO884">
            <v>0</v>
          </cell>
          <cell r="BP884">
            <v>0</v>
          </cell>
          <cell r="BQ884">
            <v>0</v>
          </cell>
          <cell r="BR884">
            <v>0</v>
          </cell>
          <cell r="BS884">
            <v>0</v>
          </cell>
          <cell r="BT884">
            <v>0</v>
          </cell>
          <cell r="BU884">
            <v>0</v>
          </cell>
          <cell r="BV884">
            <v>0</v>
          </cell>
          <cell r="BW884">
            <v>0</v>
          </cell>
          <cell r="BX884">
            <v>0</v>
          </cell>
          <cell r="BY884">
            <v>0</v>
          </cell>
          <cell r="BZ884">
            <v>0</v>
          </cell>
          <cell r="CA884">
            <v>3</v>
          </cell>
          <cell r="CB884">
            <v>0</v>
          </cell>
          <cell r="CD884">
            <v>0</v>
          </cell>
          <cell r="CE884">
            <v>0</v>
          </cell>
          <cell r="CF884">
            <v>0</v>
          </cell>
          <cell r="CG884">
            <v>0</v>
          </cell>
          <cell r="CH884">
            <v>0</v>
          </cell>
          <cell r="CI884">
            <v>0</v>
          </cell>
          <cell r="CJ884">
            <v>0</v>
          </cell>
          <cell r="CK884">
            <v>0</v>
          </cell>
          <cell r="CL884">
            <v>0</v>
          </cell>
          <cell r="CM884">
            <v>0</v>
          </cell>
          <cell r="CO884">
            <v>0</v>
          </cell>
          <cell r="CP884">
            <v>0</v>
          </cell>
          <cell r="CQ884">
            <v>0</v>
          </cell>
          <cell r="CR884">
            <v>0</v>
          </cell>
          <cell r="CS884">
            <v>145</v>
          </cell>
          <cell r="CT884">
            <v>0</v>
          </cell>
          <cell r="CU884">
            <v>0</v>
          </cell>
          <cell r="CV884">
            <v>0</v>
          </cell>
          <cell r="CW884">
            <v>5</v>
          </cell>
          <cell r="CZ884">
            <v>0</v>
          </cell>
          <cell r="DA884">
            <v>0</v>
          </cell>
          <cell r="DB884">
            <v>0</v>
          </cell>
          <cell r="DC884">
            <v>0</v>
          </cell>
          <cell r="DD884">
            <v>145</v>
          </cell>
          <cell r="DE884">
            <v>0</v>
          </cell>
          <cell r="DF884">
            <v>0</v>
          </cell>
          <cell r="DG884">
            <v>0</v>
          </cell>
          <cell r="DH884">
            <v>0</v>
          </cell>
          <cell r="DI884">
            <v>0</v>
          </cell>
          <cell r="DK884">
            <v>0</v>
          </cell>
          <cell r="DL884">
            <v>0</v>
          </cell>
          <cell r="DM884">
            <v>0</v>
          </cell>
          <cell r="DN884">
            <v>0</v>
          </cell>
          <cell r="DO884">
            <v>0</v>
          </cell>
          <cell r="DP884">
            <v>0</v>
          </cell>
          <cell r="DQ884">
            <v>0</v>
          </cell>
          <cell r="DR884">
            <v>0</v>
          </cell>
          <cell r="DS884">
            <v>0</v>
          </cell>
          <cell r="DT884">
            <v>0</v>
          </cell>
          <cell r="DU884">
            <v>0</v>
          </cell>
          <cell r="DV884">
            <v>0</v>
          </cell>
          <cell r="DW884">
            <v>0</v>
          </cell>
          <cell r="DY884">
            <v>0</v>
          </cell>
          <cell r="DZ884">
            <v>0</v>
          </cell>
          <cell r="EA884">
            <v>0</v>
          </cell>
          <cell r="EB884">
            <v>0</v>
          </cell>
          <cell r="EC884">
            <v>0</v>
          </cell>
          <cell r="ED884">
            <v>0</v>
          </cell>
          <cell r="EE884">
            <v>0</v>
          </cell>
          <cell r="EF884">
            <v>0</v>
          </cell>
          <cell r="EG884">
            <v>0</v>
          </cell>
          <cell r="EH884">
            <v>0</v>
          </cell>
          <cell r="EI884">
            <v>0</v>
          </cell>
          <cell r="EK884">
            <v>0</v>
          </cell>
          <cell r="EL884">
            <v>0</v>
          </cell>
          <cell r="EM884">
            <v>0</v>
          </cell>
          <cell r="EN884">
            <v>0</v>
          </cell>
          <cell r="EO884">
            <v>0</v>
          </cell>
          <cell r="EP884">
            <v>0</v>
          </cell>
          <cell r="EQ884">
            <v>0</v>
          </cell>
          <cell r="ER884">
            <v>0</v>
          </cell>
          <cell r="ES884">
            <v>0</v>
          </cell>
          <cell r="ET884">
            <v>0</v>
          </cell>
          <cell r="EV884">
            <v>0</v>
          </cell>
          <cell r="EW884">
            <v>0</v>
          </cell>
          <cell r="EX884">
            <v>0</v>
          </cell>
          <cell r="EY884">
            <v>0</v>
          </cell>
          <cell r="EZ884">
            <v>0</v>
          </cell>
          <cell r="FA884">
            <v>0</v>
          </cell>
          <cell r="FB884">
            <v>0</v>
          </cell>
          <cell r="FC884">
            <v>0</v>
          </cell>
          <cell r="FD884">
            <v>0</v>
          </cell>
          <cell r="FE884">
            <v>0</v>
          </cell>
          <cell r="FF884">
            <v>0</v>
          </cell>
          <cell r="FG884">
            <v>0</v>
          </cell>
          <cell r="FH884">
            <v>0</v>
          </cell>
          <cell r="FI884">
            <v>0</v>
          </cell>
          <cell r="FJ884">
            <v>0</v>
          </cell>
          <cell r="FK884">
            <v>0</v>
          </cell>
          <cell r="FL884">
            <v>0</v>
          </cell>
          <cell r="FM884">
            <v>0</v>
          </cell>
          <cell r="FN884">
            <v>0</v>
          </cell>
        </row>
        <row r="885">
          <cell r="E885" t="str">
            <v>Иные объекты благоустройства</v>
          </cell>
          <cell r="F885" t="str">
            <v>Муниципальный заказ</v>
          </cell>
          <cell r="G885">
            <v>753</v>
          </cell>
          <cell r="H885">
            <v>0</v>
          </cell>
          <cell r="I885">
            <v>753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753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0</v>
          </cell>
          <cell r="AY885">
            <v>0</v>
          </cell>
          <cell r="BA885">
            <v>0</v>
          </cell>
          <cell r="BB885">
            <v>0</v>
          </cell>
          <cell r="BC885">
            <v>0</v>
          </cell>
          <cell r="BD885">
            <v>0</v>
          </cell>
          <cell r="BE885">
            <v>0</v>
          </cell>
          <cell r="BF885">
            <v>0</v>
          </cell>
          <cell r="BG885">
            <v>0</v>
          </cell>
          <cell r="BH885">
            <v>0</v>
          </cell>
          <cell r="BK885">
            <v>0</v>
          </cell>
          <cell r="BL885">
            <v>0</v>
          </cell>
          <cell r="BM885">
            <v>0</v>
          </cell>
          <cell r="BN885">
            <v>0</v>
          </cell>
          <cell r="BO885">
            <v>0</v>
          </cell>
          <cell r="BP885">
            <v>0</v>
          </cell>
          <cell r="BQ885">
            <v>0</v>
          </cell>
          <cell r="BR885">
            <v>0</v>
          </cell>
          <cell r="BS885">
            <v>780</v>
          </cell>
          <cell r="BT885">
            <v>0</v>
          </cell>
          <cell r="BU885">
            <v>0</v>
          </cell>
          <cell r="BV885">
            <v>0</v>
          </cell>
          <cell r="BW885">
            <v>6</v>
          </cell>
          <cell r="BX885">
            <v>0</v>
          </cell>
          <cell r="BY885">
            <v>0</v>
          </cell>
          <cell r="BZ885">
            <v>0</v>
          </cell>
          <cell r="CA885">
            <v>6</v>
          </cell>
          <cell r="CB885">
            <v>0</v>
          </cell>
          <cell r="CD885">
            <v>0</v>
          </cell>
          <cell r="CE885">
            <v>0</v>
          </cell>
          <cell r="CF885">
            <v>0</v>
          </cell>
          <cell r="CG885">
            <v>0</v>
          </cell>
          <cell r="CH885">
            <v>0</v>
          </cell>
          <cell r="CI885">
            <v>0</v>
          </cell>
          <cell r="CJ885">
            <v>0</v>
          </cell>
          <cell r="CK885">
            <v>0</v>
          </cell>
          <cell r="CL885">
            <v>0</v>
          </cell>
          <cell r="CM885">
            <v>8</v>
          </cell>
          <cell r="CO885">
            <v>0</v>
          </cell>
          <cell r="CP885">
            <v>0</v>
          </cell>
          <cell r="CQ885">
            <v>0</v>
          </cell>
          <cell r="CR885">
            <v>0</v>
          </cell>
          <cell r="CS885">
            <v>0</v>
          </cell>
          <cell r="CT885">
            <v>0</v>
          </cell>
          <cell r="CU885">
            <v>0</v>
          </cell>
          <cell r="CV885">
            <v>0</v>
          </cell>
          <cell r="CW885">
            <v>0</v>
          </cell>
          <cell r="CZ885">
            <v>0</v>
          </cell>
          <cell r="DA885">
            <v>0</v>
          </cell>
          <cell r="DB885">
            <v>0</v>
          </cell>
          <cell r="DC885">
            <v>0</v>
          </cell>
          <cell r="DD885">
            <v>0</v>
          </cell>
          <cell r="DE885">
            <v>0</v>
          </cell>
          <cell r="DF885">
            <v>0</v>
          </cell>
          <cell r="DG885">
            <v>0</v>
          </cell>
          <cell r="DH885">
            <v>0</v>
          </cell>
          <cell r="DI885">
            <v>0</v>
          </cell>
          <cell r="DK885">
            <v>0</v>
          </cell>
          <cell r="DL885">
            <v>0</v>
          </cell>
          <cell r="DM885">
            <v>0</v>
          </cell>
          <cell r="DN885">
            <v>0</v>
          </cell>
          <cell r="DO885">
            <v>0</v>
          </cell>
          <cell r="DP885">
            <v>0</v>
          </cell>
          <cell r="DQ885">
            <v>0</v>
          </cell>
          <cell r="DR885">
            <v>0</v>
          </cell>
          <cell r="DS885">
            <v>0</v>
          </cell>
          <cell r="DT885">
            <v>0</v>
          </cell>
          <cell r="DU885">
            <v>0</v>
          </cell>
          <cell r="DV885">
            <v>0</v>
          </cell>
          <cell r="DW885">
            <v>0</v>
          </cell>
          <cell r="DY885">
            <v>0</v>
          </cell>
          <cell r="DZ885">
            <v>0</v>
          </cell>
          <cell r="EA885">
            <v>0</v>
          </cell>
          <cell r="EB885">
            <v>0</v>
          </cell>
          <cell r="EC885">
            <v>0</v>
          </cell>
          <cell r="ED885">
            <v>0</v>
          </cell>
          <cell r="EE885">
            <v>0</v>
          </cell>
          <cell r="EF885">
            <v>0</v>
          </cell>
          <cell r="EG885">
            <v>0</v>
          </cell>
          <cell r="EH885">
            <v>0</v>
          </cell>
          <cell r="EI885">
            <v>0</v>
          </cell>
          <cell r="EK885">
            <v>0</v>
          </cell>
          <cell r="EM885">
            <v>0</v>
          </cell>
          <cell r="EN885">
            <v>0</v>
          </cell>
          <cell r="EO885">
            <v>0</v>
          </cell>
          <cell r="EP885">
            <v>0</v>
          </cell>
          <cell r="EQ885">
            <v>0</v>
          </cell>
          <cell r="ER885">
            <v>0</v>
          </cell>
          <cell r="ES885">
            <v>0</v>
          </cell>
          <cell r="ET885">
            <v>0</v>
          </cell>
          <cell r="EV885">
            <v>0</v>
          </cell>
          <cell r="EW885">
            <v>0</v>
          </cell>
          <cell r="EX885">
            <v>0</v>
          </cell>
          <cell r="EY885">
            <v>0</v>
          </cell>
          <cell r="EZ885">
            <v>0</v>
          </cell>
          <cell r="FA885">
            <v>0</v>
          </cell>
          <cell r="FB885">
            <v>0</v>
          </cell>
          <cell r="FC885">
            <v>0</v>
          </cell>
          <cell r="FD885">
            <v>0</v>
          </cell>
          <cell r="FE885">
            <v>0</v>
          </cell>
          <cell r="FF885">
            <v>0</v>
          </cell>
          <cell r="FG885">
            <v>0</v>
          </cell>
          <cell r="FH885">
            <v>0</v>
          </cell>
          <cell r="FI885">
            <v>0</v>
          </cell>
          <cell r="FJ885">
            <v>0</v>
          </cell>
          <cell r="FK885">
            <v>0</v>
          </cell>
          <cell r="FL885">
            <v>0</v>
          </cell>
          <cell r="FM885">
            <v>0</v>
          </cell>
          <cell r="FN885">
            <v>0</v>
          </cell>
          <cell r="FO885">
            <v>0</v>
          </cell>
          <cell r="FP885">
            <v>0</v>
          </cell>
          <cell r="FQ885">
            <v>0</v>
          </cell>
          <cell r="FR885">
            <v>0</v>
          </cell>
          <cell r="FS885">
            <v>0</v>
          </cell>
          <cell r="FT885">
            <v>0</v>
          </cell>
          <cell r="FU885">
            <v>0</v>
          </cell>
          <cell r="FV885">
            <v>0</v>
          </cell>
          <cell r="FW885">
            <v>0</v>
          </cell>
          <cell r="FX885">
            <v>0</v>
          </cell>
          <cell r="FY885">
            <v>0</v>
          </cell>
          <cell r="FZ885">
            <v>0</v>
          </cell>
          <cell r="GA885">
            <v>0</v>
          </cell>
          <cell r="GB885">
            <v>0</v>
          </cell>
          <cell r="GC885">
            <v>0</v>
          </cell>
        </row>
        <row r="886">
          <cell r="E886" t="str">
            <v>Иные объекты благоустройства</v>
          </cell>
          <cell r="F886" t="str">
            <v>Муниципальный заказ</v>
          </cell>
          <cell r="G886">
            <v>270</v>
          </cell>
          <cell r="H886">
            <v>100</v>
          </cell>
          <cell r="I886">
            <v>370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270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AY886">
            <v>0</v>
          </cell>
          <cell r="BA886">
            <v>0</v>
          </cell>
          <cell r="BB886">
            <v>0</v>
          </cell>
          <cell r="BC886">
            <v>0</v>
          </cell>
          <cell r="BD886">
            <v>0</v>
          </cell>
          <cell r="BE886">
            <v>0</v>
          </cell>
          <cell r="BF886">
            <v>0</v>
          </cell>
          <cell r="BG886">
            <v>0</v>
          </cell>
          <cell r="BH886">
            <v>0</v>
          </cell>
          <cell r="BK886">
            <v>100</v>
          </cell>
          <cell r="BL886">
            <v>0</v>
          </cell>
          <cell r="BM886">
            <v>83</v>
          </cell>
          <cell r="BN886">
            <v>0</v>
          </cell>
          <cell r="BO886">
            <v>0</v>
          </cell>
          <cell r="BP886">
            <v>0</v>
          </cell>
          <cell r="BQ886">
            <v>0</v>
          </cell>
          <cell r="BR886">
            <v>40</v>
          </cell>
          <cell r="BS886">
            <v>240</v>
          </cell>
          <cell r="BT886">
            <v>0</v>
          </cell>
          <cell r="BU886">
            <v>0</v>
          </cell>
          <cell r="BV886">
            <v>0</v>
          </cell>
          <cell r="BW886">
            <v>6</v>
          </cell>
          <cell r="BX886">
            <v>1</v>
          </cell>
          <cell r="BY886">
            <v>0</v>
          </cell>
          <cell r="BZ886">
            <v>0</v>
          </cell>
          <cell r="CA886">
            <v>6</v>
          </cell>
          <cell r="CB886">
            <v>0</v>
          </cell>
          <cell r="CD886">
            <v>0</v>
          </cell>
          <cell r="CE886">
            <v>0</v>
          </cell>
          <cell r="CF886">
            <v>0</v>
          </cell>
          <cell r="CG886">
            <v>0</v>
          </cell>
          <cell r="CH886">
            <v>0</v>
          </cell>
          <cell r="CI886">
            <v>0</v>
          </cell>
          <cell r="CJ886">
            <v>0</v>
          </cell>
          <cell r="CK886">
            <v>0</v>
          </cell>
          <cell r="CL886">
            <v>0</v>
          </cell>
          <cell r="CM886">
            <v>7</v>
          </cell>
          <cell r="CO886">
            <v>0</v>
          </cell>
          <cell r="CP886">
            <v>0</v>
          </cell>
          <cell r="CQ886">
            <v>0</v>
          </cell>
          <cell r="CR886">
            <v>0</v>
          </cell>
          <cell r="CS886">
            <v>0</v>
          </cell>
          <cell r="CT886">
            <v>0</v>
          </cell>
          <cell r="CU886">
            <v>0</v>
          </cell>
          <cell r="CV886">
            <v>0</v>
          </cell>
          <cell r="CW886">
            <v>0</v>
          </cell>
          <cell r="CZ886">
            <v>0</v>
          </cell>
          <cell r="DA886">
            <v>0</v>
          </cell>
          <cell r="DB886">
            <v>0</v>
          </cell>
          <cell r="DC886">
            <v>0</v>
          </cell>
          <cell r="DD886">
            <v>0</v>
          </cell>
          <cell r="DE886">
            <v>0</v>
          </cell>
          <cell r="DF886">
            <v>0</v>
          </cell>
          <cell r="DG886">
            <v>0</v>
          </cell>
          <cell r="DH886">
            <v>0</v>
          </cell>
          <cell r="DI886">
            <v>0</v>
          </cell>
          <cell r="DK886">
            <v>0</v>
          </cell>
          <cell r="DL886">
            <v>0</v>
          </cell>
          <cell r="DM886">
            <v>0</v>
          </cell>
          <cell r="DN886">
            <v>0</v>
          </cell>
          <cell r="DO886">
            <v>0</v>
          </cell>
          <cell r="DP886">
            <v>0</v>
          </cell>
          <cell r="DQ886">
            <v>0</v>
          </cell>
          <cell r="DR886">
            <v>0</v>
          </cell>
          <cell r="DS886">
            <v>0</v>
          </cell>
          <cell r="DT886">
            <v>0</v>
          </cell>
          <cell r="DU886">
            <v>0</v>
          </cell>
          <cell r="DV886">
            <v>0</v>
          </cell>
          <cell r="DW886">
            <v>0</v>
          </cell>
          <cell r="DY886">
            <v>0</v>
          </cell>
          <cell r="DZ886">
            <v>0</v>
          </cell>
          <cell r="EA886">
            <v>0</v>
          </cell>
          <cell r="EB886">
            <v>0</v>
          </cell>
          <cell r="EC886">
            <v>0</v>
          </cell>
          <cell r="ED886">
            <v>0</v>
          </cell>
          <cell r="EE886">
            <v>0</v>
          </cell>
          <cell r="EF886">
            <v>0</v>
          </cell>
          <cell r="EG886">
            <v>0</v>
          </cell>
          <cell r="EH886">
            <v>0</v>
          </cell>
          <cell r="EI886">
            <v>0</v>
          </cell>
          <cell r="EK886">
            <v>0</v>
          </cell>
          <cell r="EL886">
            <v>0</v>
          </cell>
          <cell r="EM886">
            <v>0</v>
          </cell>
          <cell r="EN886">
            <v>0</v>
          </cell>
          <cell r="EO886">
            <v>0</v>
          </cell>
          <cell r="EP886">
            <v>0</v>
          </cell>
          <cell r="EQ886">
            <v>0</v>
          </cell>
          <cell r="ER886">
            <v>0</v>
          </cell>
          <cell r="ES886">
            <v>0</v>
          </cell>
          <cell r="ET886">
            <v>0</v>
          </cell>
          <cell r="EV886">
            <v>0</v>
          </cell>
          <cell r="EW886">
            <v>0</v>
          </cell>
          <cell r="EX886">
            <v>0</v>
          </cell>
          <cell r="EY886">
            <v>0</v>
          </cell>
          <cell r="EZ886">
            <v>0</v>
          </cell>
          <cell r="FA886">
            <v>0</v>
          </cell>
          <cell r="FB886">
            <v>0</v>
          </cell>
          <cell r="FC886">
            <v>0</v>
          </cell>
          <cell r="FD886">
            <v>0</v>
          </cell>
          <cell r="FE886">
            <v>0</v>
          </cell>
          <cell r="FF886">
            <v>0</v>
          </cell>
          <cell r="FG886">
            <v>0</v>
          </cell>
          <cell r="FH886">
            <v>0</v>
          </cell>
          <cell r="FI886">
            <v>0</v>
          </cell>
          <cell r="FJ886">
            <v>0</v>
          </cell>
          <cell r="FK886">
            <v>0</v>
          </cell>
          <cell r="FL886">
            <v>0</v>
          </cell>
          <cell r="FM886">
            <v>0</v>
          </cell>
          <cell r="FN886">
            <v>0</v>
          </cell>
          <cell r="FO886">
            <v>0</v>
          </cell>
          <cell r="FP886">
            <v>0</v>
          </cell>
          <cell r="FQ886">
            <v>0</v>
          </cell>
          <cell r="FR886">
            <v>0</v>
          </cell>
          <cell r="FS886">
            <v>0</v>
          </cell>
          <cell r="FT886">
            <v>0</v>
          </cell>
          <cell r="FU886">
            <v>0</v>
          </cell>
          <cell r="FV886">
            <v>0</v>
          </cell>
          <cell r="FW886">
            <v>0</v>
          </cell>
          <cell r="FX886">
            <v>0</v>
          </cell>
          <cell r="FY886">
            <v>0</v>
          </cell>
          <cell r="FZ886">
            <v>0</v>
          </cell>
          <cell r="GA886">
            <v>0</v>
          </cell>
          <cell r="GB886">
            <v>0</v>
          </cell>
          <cell r="GC886">
            <v>0</v>
          </cell>
        </row>
        <row r="887">
          <cell r="E887" t="str">
            <v>Иные объекты благоустройства</v>
          </cell>
          <cell r="F887" t="str">
            <v>Муниципальный заказ</v>
          </cell>
          <cell r="G887">
            <v>0</v>
          </cell>
          <cell r="H887">
            <v>20988</v>
          </cell>
          <cell r="I887">
            <v>20988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0</v>
          </cell>
          <cell r="BG887">
            <v>0</v>
          </cell>
          <cell r="BH887">
            <v>0</v>
          </cell>
          <cell r="BK887">
            <v>20988</v>
          </cell>
          <cell r="BL887">
            <v>0</v>
          </cell>
          <cell r="BM887">
            <v>110</v>
          </cell>
          <cell r="BN887">
            <v>0</v>
          </cell>
          <cell r="BO887">
            <v>0</v>
          </cell>
          <cell r="BP887">
            <v>0</v>
          </cell>
          <cell r="BQ887">
            <v>0</v>
          </cell>
          <cell r="BR887">
            <v>0</v>
          </cell>
          <cell r="BS887">
            <v>0</v>
          </cell>
          <cell r="BT887">
            <v>0</v>
          </cell>
          <cell r="BU887">
            <v>0</v>
          </cell>
          <cell r="BV887">
            <v>0</v>
          </cell>
          <cell r="BW887">
            <v>0</v>
          </cell>
          <cell r="BX887">
            <v>0</v>
          </cell>
          <cell r="BY887">
            <v>0</v>
          </cell>
          <cell r="BZ887">
            <v>0</v>
          </cell>
          <cell r="CA887">
            <v>0</v>
          </cell>
          <cell r="CB887">
            <v>0</v>
          </cell>
          <cell r="CD887">
            <v>0</v>
          </cell>
          <cell r="CE887">
            <v>0</v>
          </cell>
          <cell r="CF887">
            <v>0</v>
          </cell>
          <cell r="CG887">
            <v>0</v>
          </cell>
          <cell r="CH887">
            <v>0</v>
          </cell>
          <cell r="CI887">
            <v>0</v>
          </cell>
          <cell r="CJ887">
            <v>0</v>
          </cell>
          <cell r="CK887">
            <v>0</v>
          </cell>
          <cell r="CL887">
            <v>0</v>
          </cell>
          <cell r="CM887">
            <v>0</v>
          </cell>
          <cell r="CO887">
            <v>0</v>
          </cell>
          <cell r="CP887">
            <v>0</v>
          </cell>
          <cell r="CQ887">
            <v>0</v>
          </cell>
          <cell r="CR887">
            <v>0</v>
          </cell>
          <cell r="CS887">
            <v>0</v>
          </cell>
          <cell r="CT887">
            <v>0</v>
          </cell>
          <cell r="CU887">
            <v>0</v>
          </cell>
          <cell r="CV887">
            <v>0</v>
          </cell>
          <cell r="CW887">
            <v>0</v>
          </cell>
          <cell r="CZ887">
            <v>0</v>
          </cell>
          <cell r="DA887">
            <v>0</v>
          </cell>
          <cell r="DB887">
            <v>0</v>
          </cell>
          <cell r="DC887">
            <v>0</v>
          </cell>
          <cell r="DD887">
            <v>0</v>
          </cell>
          <cell r="DE887">
            <v>0</v>
          </cell>
          <cell r="DF887">
            <v>0</v>
          </cell>
          <cell r="DG887">
            <v>0</v>
          </cell>
          <cell r="DH887">
            <v>0</v>
          </cell>
          <cell r="DI887">
            <v>0</v>
          </cell>
          <cell r="DK887">
            <v>0</v>
          </cell>
          <cell r="DL887">
            <v>0</v>
          </cell>
          <cell r="DM887">
            <v>0</v>
          </cell>
          <cell r="DN887">
            <v>0</v>
          </cell>
          <cell r="DO887">
            <v>0</v>
          </cell>
          <cell r="DP887">
            <v>0</v>
          </cell>
          <cell r="DQ887">
            <v>0</v>
          </cell>
          <cell r="DR887">
            <v>0</v>
          </cell>
          <cell r="DS887">
            <v>0</v>
          </cell>
          <cell r="DT887">
            <v>0</v>
          </cell>
          <cell r="DU887">
            <v>0</v>
          </cell>
          <cell r="DV887">
            <v>0</v>
          </cell>
          <cell r="DW887">
            <v>0</v>
          </cell>
          <cell r="DY887">
            <v>0</v>
          </cell>
          <cell r="DZ887">
            <v>0</v>
          </cell>
          <cell r="EA887">
            <v>0</v>
          </cell>
          <cell r="EB887">
            <v>0</v>
          </cell>
          <cell r="EC887">
            <v>0</v>
          </cell>
          <cell r="ED887">
            <v>0</v>
          </cell>
          <cell r="EE887">
            <v>0</v>
          </cell>
          <cell r="EF887">
            <v>0</v>
          </cell>
          <cell r="EG887">
            <v>0</v>
          </cell>
          <cell r="EH887">
            <v>0</v>
          </cell>
          <cell r="EI887">
            <v>0</v>
          </cell>
          <cell r="EK887">
            <v>0</v>
          </cell>
          <cell r="EL887">
            <v>0</v>
          </cell>
          <cell r="EM887">
            <v>0</v>
          </cell>
          <cell r="EN887">
            <v>0</v>
          </cell>
          <cell r="EO887">
            <v>0</v>
          </cell>
          <cell r="EP887">
            <v>0</v>
          </cell>
          <cell r="EQ887">
            <v>0</v>
          </cell>
          <cell r="ER887">
            <v>0</v>
          </cell>
          <cell r="ES887">
            <v>0</v>
          </cell>
          <cell r="ET887">
            <v>0</v>
          </cell>
          <cell r="EV887">
            <v>0</v>
          </cell>
          <cell r="EW887">
            <v>0</v>
          </cell>
          <cell r="EX887">
            <v>0</v>
          </cell>
          <cell r="EY887">
            <v>0</v>
          </cell>
          <cell r="EZ887">
            <v>0</v>
          </cell>
          <cell r="FA887">
            <v>0</v>
          </cell>
          <cell r="FB887">
            <v>0</v>
          </cell>
          <cell r="FC887">
            <v>0</v>
          </cell>
          <cell r="FD887">
            <v>0</v>
          </cell>
          <cell r="FE887">
            <v>0</v>
          </cell>
          <cell r="FF887">
            <v>0</v>
          </cell>
          <cell r="FG887">
            <v>0</v>
          </cell>
          <cell r="FH887">
            <v>0</v>
          </cell>
          <cell r="FI887">
            <v>0</v>
          </cell>
          <cell r="FJ887">
            <v>0</v>
          </cell>
          <cell r="FK887">
            <v>0</v>
          </cell>
          <cell r="FL887">
            <v>0</v>
          </cell>
          <cell r="FM887">
            <v>0</v>
          </cell>
          <cell r="FN887">
            <v>0</v>
          </cell>
          <cell r="FO887">
            <v>0</v>
          </cell>
          <cell r="FP887">
            <v>0</v>
          </cell>
          <cell r="FQ887">
            <v>0</v>
          </cell>
          <cell r="FR887">
            <v>0</v>
          </cell>
          <cell r="FS887">
            <v>0</v>
          </cell>
          <cell r="FT887">
            <v>0</v>
          </cell>
          <cell r="FU887">
            <v>0</v>
          </cell>
          <cell r="FV887">
            <v>0</v>
          </cell>
          <cell r="FW887">
            <v>0</v>
          </cell>
          <cell r="FX887">
            <v>0</v>
          </cell>
          <cell r="FY887">
            <v>0</v>
          </cell>
          <cell r="FZ887">
            <v>0</v>
          </cell>
          <cell r="GA887">
            <v>0</v>
          </cell>
          <cell r="GB887">
            <v>0</v>
          </cell>
          <cell r="GC887">
            <v>0</v>
          </cell>
        </row>
        <row r="888">
          <cell r="E888" t="str">
            <v>Иные объекты благоустройства</v>
          </cell>
          <cell r="F888" t="str">
            <v>Муниципальный заказ</v>
          </cell>
          <cell r="G888">
            <v>0</v>
          </cell>
          <cell r="H888">
            <v>4200</v>
          </cell>
          <cell r="I888">
            <v>4200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G888">
            <v>0</v>
          </cell>
          <cell r="BH888">
            <v>0</v>
          </cell>
          <cell r="BK888">
            <v>4200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  <cell r="BQ888">
            <v>0</v>
          </cell>
          <cell r="BR888">
            <v>30</v>
          </cell>
          <cell r="BS888">
            <v>0</v>
          </cell>
          <cell r="BT888">
            <v>0</v>
          </cell>
          <cell r="BU888">
            <v>0</v>
          </cell>
          <cell r="BV888">
            <v>0</v>
          </cell>
          <cell r="BW888">
            <v>0</v>
          </cell>
          <cell r="BX888">
            <v>0</v>
          </cell>
          <cell r="BY888">
            <v>0</v>
          </cell>
          <cell r="BZ888">
            <v>0</v>
          </cell>
          <cell r="CA888">
            <v>0</v>
          </cell>
          <cell r="CB888">
            <v>0</v>
          </cell>
          <cell r="CD888">
            <v>0</v>
          </cell>
          <cell r="CE888">
            <v>0</v>
          </cell>
          <cell r="CF888">
            <v>0</v>
          </cell>
          <cell r="CG888">
            <v>0</v>
          </cell>
          <cell r="CH888">
            <v>0</v>
          </cell>
          <cell r="CI888">
            <v>0</v>
          </cell>
          <cell r="CJ888">
            <v>0</v>
          </cell>
          <cell r="CK888">
            <v>0</v>
          </cell>
          <cell r="CL888">
            <v>0</v>
          </cell>
          <cell r="CM888">
            <v>0</v>
          </cell>
          <cell r="CO888">
            <v>0</v>
          </cell>
          <cell r="CP888">
            <v>0</v>
          </cell>
          <cell r="CQ888">
            <v>0</v>
          </cell>
          <cell r="CR888">
            <v>0</v>
          </cell>
          <cell r="CS888">
            <v>0</v>
          </cell>
          <cell r="CT888">
            <v>0</v>
          </cell>
          <cell r="CU888">
            <v>0</v>
          </cell>
          <cell r="CV888">
            <v>0</v>
          </cell>
          <cell r="CW888">
            <v>0</v>
          </cell>
          <cell r="CZ888">
            <v>0</v>
          </cell>
          <cell r="DA888">
            <v>0</v>
          </cell>
          <cell r="DB888">
            <v>0</v>
          </cell>
          <cell r="DC888">
            <v>0</v>
          </cell>
          <cell r="DD888">
            <v>0</v>
          </cell>
          <cell r="DE888">
            <v>0</v>
          </cell>
          <cell r="DF888">
            <v>0</v>
          </cell>
          <cell r="DG888">
            <v>0</v>
          </cell>
          <cell r="DH888">
            <v>0</v>
          </cell>
          <cell r="DI888">
            <v>0</v>
          </cell>
          <cell r="DK888">
            <v>0</v>
          </cell>
          <cell r="DL888">
            <v>0</v>
          </cell>
          <cell r="DM888">
            <v>0</v>
          </cell>
          <cell r="DN888">
            <v>0</v>
          </cell>
          <cell r="DO888">
            <v>0</v>
          </cell>
          <cell r="DP888">
            <v>0</v>
          </cell>
          <cell r="DQ888">
            <v>0</v>
          </cell>
          <cell r="DR888">
            <v>0</v>
          </cell>
          <cell r="DS888">
            <v>0</v>
          </cell>
          <cell r="DT888">
            <v>0</v>
          </cell>
          <cell r="DU888">
            <v>0</v>
          </cell>
          <cell r="DV888">
            <v>0</v>
          </cell>
          <cell r="DW888">
            <v>0</v>
          </cell>
          <cell r="DY888">
            <v>0</v>
          </cell>
          <cell r="DZ888">
            <v>0</v>
          </cell>
          <cell r="EA888">
            <v>0</v>
          </cell>
          <cell r="EB888">
            <v>0</v>
          </cell>
          <cell r="EC888">
            <v>0</v>
          </cell>
          <cell r="ED888">
            <v>0</v>
          </cell>
          <cell r="EE888">
            <v>0</v>
          </cell>
          <cell r="EF888">
            <v>0</v>
          </cell>
          <cell r="EG888">
            <v>0</v>
          </cell>
          <cell r="EH888">
            <v>0</v>
          </cell>
          <cell r="EI888">
            <v>0</v>
          </cell>
          <cell r="EK888">
            <v>0</v>
          </cell>
          <cell r="EL888">
            <v>0</v>
          </cell>
          <cell r="EM888">
            <v>0</v>
          </cell>
          <cell r="EN888">
            <v>0</v>
          </cell>
          <cell r="EO888">
            <v>0</v>
          </cell>
          <cell r="EP888">
            <v>0</v>
          </cell>
          <cell r="EQ888">
            <v>0</v>
          </cell>
          <cell r="ER888">
            <v>0</v>
          </cell>
          <cell r="ES888">
            <v>0</v>
          </cell>
          <cell r="ET888">
            <v>0</v>
          </cell>
          <cell r="EV888">
            <v>0</v>
          </cell>
          <cell r="EW888">
            <v>0</v>
          </cell>
          <cell r="EX888">
            <v>0</v>
          </cell>
          <cell r="EY888">
            <v>0</v>
          </cell>
          <cell r="EZ888">
            <v>0</v>
          </cell>
          <cell r="FA888">
            <v>0</v>
          </cell>
          <cell r="FB888">
            <v>0</v>
          </cell>
          <cell r="FC888">
            <v>0</v>
          </cell>
          <cell r="FD888">
            <v>0</v>
          </cell>
          <cell r="FE888">
            <v>0</v>
          </cell>
          <cell r="FF888">
            <v>0</v>
          </cell>
          <cell r="FG888">
            <v>0</v>
          </cell>
          <cell r="FH888">
            <v>0</v>
          </cell>
          <cell r="FI888">
            <v>0</v>
          </cell>
          <cell r="FJ888">
            <v>0</v>
          </cell>
          <cell r="FK888">
            <v>0</v>
          </cell>
          <cell r="FL888">
            <v>0</v>
          </cell>
          <cell r="FM888">
            <v>0</v>
          </cell>
          <cell r="FN888">
            <v>0</v>
          </cell>
          <cell r="FO888">
            <v>0</v>
          </cell>
          <cell r="FP888">
            <v>0</v>
          </cell>
          <cell r="FQ888">
            <v>0</v>
          </cell>
          <cell r="FR888">
            <v>0</v>
          </cell>
          <cell r="FS888">
            <v>0</v>
          </cell>
          <cell r="FT888">
            <v>0</v>
          </cell>
          <cell r="FU888">
            <v>0</v>
          </cell>
          <cell r="FV888">
            <v>0</v>
          </cell>
          <cell r="FW888">
            <v>0</v>
          </cell>
          <cell r="FX888">
            <v>0</v>
          </cell>
          <cell r="FY888">
            <v>0</v>
          </cell>
          <cell r="FZ888">
            <v>0</v>
          </cell>
          <cell r="GA888">
            <v>0</v>
          </cell>
          <cell r="GB888">
            <v>0</v>
          </cell>
          <cell r="GC888">
            <v>0</v>
          </cell>
        </row>
        <row r="889">
          <cell r="E889" t="str">
            <v>Иные объекты благоустройства</v>
          </cell>
          <cell r="F889" t="str">
            <v>Муниципальный заказ</v>
          </cell>
          <cell r="G889">
            <v>300</v>
          </cell>
          <cell r="H889">
            <v>3200</v>
          </cell>
          <cell r="I889">
            <v>3500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300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0</v>
          </cell>
          <cell r="AJ889">
            <v>0</v>
          </cell>
          <cell r="AK889">
            <v>0</v>
          </cell>
          <cell r="AL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0</v>
          </cell>
          <cell r="BH889">
            <v>0</v>
          </cell>
          <cell r="BK889">
            <v>3200</v>
          </cell>
          <cell r="BL889">
            <v>0</v>
          </cell>
          <cell r="BM889">
            <v>57</v>
          </cell>
          <cell r="BN889">
            <v>0</v>
          </cell>
          <cell r="BO889">
            <v>0</v>
          </cell>
          <cell r="BP889">
            <v>0</v>
          </cell>
          <cell r="BQ889">
            <v>0</v>
          </cell>
          <cell r="BR889">
            <v>15</v>
          </cell>
          <cell r="BS889">
            <v>0</v>
          </cell>
          <cell r="BT889">
            <v>0</v>
          </cell>
          <cell r="BU889">
            <v>70</v>
          </cell>
          <cell r="BV889">
            <v>0</v>
          </cell>
          <cell r="BW889">
            <v>0</v>
          </cell>
          <cell r="BX889">
            <v>0</v>
          </cell>
          <cell r="BY889">
            <v>0</v>
          </cell>
          <cell r="BZ889">
            <v>0</v>
          </cell>
          <cell r="CA889">
            <v>0</v>
          </cell>
          <cell r="CB889">
            <v>0</v>
          </cell>
          <cell r="CD889">
            <v>0</v>
          </cell>
          <cell r="CE889">
            <v>0</v>
          </cell>
          <cell r="CF889">
            <v>0</v>
          </cell>
          <cell r="CG889">
            <v>0</v>
          </cell>
          <cell r="CH889">
            <v>0</v>
          </cell>
          <cell r="CI889">
            <v>0</v>
          </cell>
          <cell r="CJ889">
            <v>0</v>
          </cell>
          <cell r="CK889">
            <v>0</v>
          </cell>
          <cell r="CL889">
            <v>0</v>
          </cell>
          <cell r="CM889">
            <v>0</v>
          </cell>
          <cell r="CO889">
            <v>0</v>
          </cell>
          <cell r="CP889">
            <v>0</v>
          </cell>
          <cell r="CQ889">
            <v>0</v>
          </cell>
          <cell r="CR889">
            <v>0</v>
          </cell>
          <cell r="CS889">
            <v>0</v>
          </cell>
          <cell r="CT889">
            <v>0</v>
          </cell>
          <cell r="CU889">
            <v>0</v>
          </cell>
          <cell r="CV889">
            <v>0</v>
          </cell>
          <cell r="CW889">
            <v>0</v>
          </cell>
          <cell r="CZ889">
            <v>0</v>
          </cell>
          <cell r="DA889">
            <v>0</v>
          </cell>
          <cell r="DB889">
            <v>0</v>
          </cell>
          <cell r="DC889">
            <v>0</v>
          </cell>
          <cell r="DD889">
            <v>0</v>
          </cell>
          <cell r="DE889">
            <v>0</v>
          </cell>
          <cell r="DF889">
            <v>0</v>
          </cell>
          <cell r="DG889">
            <v>0</v>
          </cell>
          <cell r="DH889">
            <v>0</v>
          </cell>
          <cell r="DI889">
            <v>0</v>
          </cell>
          <cell r="DK889">
            <v>0</v>
          </cell>
          <cell r="DL889">
            <v>0</v>
          </cell>
          <cell r="DM889">
            <v>0</v>
          </cell>
          <cell r="DN889">
            <v>0</v>
          </cell>
          <cell r="DO889">
            <v>0</v>
          </cell>
          <cell r="DP889">
            <v>0</v>
          </cell>
          <cell r="DQ889">
            <v>0</v>
          </cell>
          <cell r="DR889">
            <v>0</v>
          </cell>
          <cell r="DS889">
            <v>0</v>
          </cell>
          <cell r="DT889">
            <v>0</v>
          </cell>
          <cell r="DU889">
            <v>0</v>
          </cell>
          <cell r="DV889">
            <v>0</v>
          </cell>
          <cell r="DW889">
            <v>0</v>
          </cell>
          <cell r="DY889">
            <v>0</v>
          </cell>
          <cell r="DZ889">
            <v>0</v>
          </cell>
          <cell r="EA889">
            <v>0</v>
          </cell>
          <cell r="EB889">
            <v>0</v>
          </cell>
          <cell r="EC889">
            <v>0</v>
          </cell>
          <cell r="ED889">
            <v>0</v>
          </cell>
          <cell r="EE889">
            <v>0</v>
          </cell>
          <cell r="EF889">
            <v>0</v>
          </cell>
          <cell r="EG889">
            <v>0</v>
          </cell>
          <cell r="EH889">
            <v>0</v>
          </cell>
          <cell r="EI889">
            <v>0</v>
          </cell>
          <cell r="EK889">
            <v>0</v>
          </cell>
          <cell r="EL889">
            <v>0</v>
          </cell>
          <cell r="EM889">
            <v>0</v>
          </cell>
          <cell r="EN889">
            <v>0</v>
          </cell>
          <cell r="EO889">
            <v>0</v>
          </cell>
          <cell r="EP889">
            <v>0</v>
          </cell>
          <cell r="EQ889">
            <v>0</v>
          </cell>
          <cell r="ER889">
            <v>0</v>
          </cell>
          <cell r="ES889">
            <v>0</v>
          </cell>
          <cell r="ET889">
            <v>0</v>
          </cell>
          <cell r="EV889">
            <v>0</v>
          </cell>
          <cell r="EW889">
            <v>0</v>
          </cell>
          <cell r="EX889">
            <v>0</v>
          </cell>
          <cell r="EY889">
            <v>0</v>
          </cell>
          <cell r="EZ889">
            <v>0</v>
          </cell>
          <cell r="FA889">
            <v>0</v>
          </cell>
          <cell r="FB889">
            <v>0</v>
          </cell>
          <cell r="FC889">
            <v>0</v>
          </cell>
          <cell r="FD889">
            <v>0</v>
          </cell>
          <cell r="FE889">
            <v>0</v>
          </cell>
          <cell r="FF889">
            <v>0</v>
          </cell>
          <cell r="FG889">
            <v>0</v>
          </cell>
          <cell r="FH889">
            <v>0</v>
          </cell>
          <cell r="FI889">
            <v>0</v>
          </cell>
          <cell r="FJ889">
            <v>0</v>
          </cell>
          <cell r="FK889">
            <v>0</v>
          </cell>
          <cell r="FL889">
            <v>0</v>
          </cell>
          <cell r="FM889">
            <v>0</v>
          </cell>
          <cell r="FN889">
            <v>0</v>
          </cell>
          <cell r="FO889">
            <v>0</v>
          </cell>
          <cell r="FP889">
            <v>0</v>
          </cell>
          <cell r="FQ889">
            <v>0</v>
          </cell>
          <cell r="FR889">
            <v>0</v>
          </cell>
          <cell r="FS889">
            <v>0</v>
          </cell>
          <cell r="FT889">
            <v>0</v>
          </cell>
          <cell r="FU889">
            <v>0</v>
          </cell>
          <cell r="FV889">
            <v>0</v>
          </cell>
          <cell r="FW889">
            <v>0</v>
          </cell>
          <cell r="FX889">
            <v>0</v>
          </cell>
          <cell r="FY889">
            <v>0</v>
          </cell>
          <cell r="FZ889">
            <v>0</v>
          </cell>
          <cell r="GA889">
            <v>0</v>
          </cell>
          <cell r="GB889">
            <v>0</v>
          </cell>
          <cell r="GC889">
            <v>0</v>
          </cell>
        </row>
        <row r="890">
          <cell r="E890" t="str">
            <v>Иные объекты благоустройства</v>
          </cell>
          <cell r="F890" t="str">
            <v>Муниципальный заказ</v>
          </cell>
          <cell r="G890">
            <v>0</v>
          </cell>
          <cell r="H890">
            <v>6806</v>
          </cell>
          <cell r="I890">
            <v>6806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>
            <v>0</v>
          </cell>
          <cell r="BH890">
            <v>0</v>
          </cell>
          <cell r="BK890">
            <v>6806</v>
          </cell>
          <cell r="BL890">
            <v>0</v>
          </cell>
          <cell r="BM890">
            <v>6</v>
          </cell>
          <cell r="BN890">
            <v>0</v>
          </cell>
          <cell r="BO890">
            <v>0</v>
          </cell>
          <cell r="BP890">
            <v>0</v>
          </cell>
          <cell r="BQ890">
            <v>0</v>
          </cell>
          <cell r="BR890">
            <v>0</v>
          </cell>
          <cell r="BS890">
            <v>0</v>
          </cell>
          <cell r="BT890">
            <v>0</v>
          </cell>
          <cell r="BU890">
            <v>0</v>
          </cell>
          <cell r="BV890">
            <v>0</v>
          </cell>
          <cell r="BW890">
            <v>0</v>
          </cell>
          <cell r="BX890">
            <v>0</v>
          </cell>
          <cell r="BY890">
            <v>0</v>
          </cell>
          <cell r="BZ890">
            <v>0</v>
          </cell>
          <cell r="CA890">
            <v>0</v>
          </cell>
          <cell r="CB890">
            <v>0</v>
          </cell>
          <cell r="CD890">
            <v>0</v>
          </cell>
          <cell r="CE890">
            <v>0</v>
          </cell>
          <cell r="CF890">
            <v>0</v>
          </cell>
          <cell r="CG890">
            <v>0</v>
          </cell>
          <cell r="CH890">
            <v>0</v>
          </cell>
          <cell r="CI890">
            <v>0</v>
          </cell>
          <cell r="CJ890">
            <v>0</v>
          </cell>
          <cell r="CK890">
            <v>0</v>
          </cell>
          <cell r="CL890">
            <v>0</v>
          </cell>
          <cell r="CM890">
            <v>0</v>
          </cell>
          <cell r="CO890">
            <v>0</v>
          </cell>
          <cell r="CP890">
            <v>0</v>
          </cell>
          <cell r="CQ890">
            <v>0</v>
          </cell>
          <cell r="CR890">
            <v>0</v>
          </cell>
          <cell r="CS890">
            <v>0</v>
          </cell>
          <cell r="CT890">
            <v>0</v>
          </cell>
          <cell r="CU890">
            <v>0</v>
          </cell>
          <cell r="CV890">
            <v>0</v>
          </cell>
          <cell r="CW890">
            <v>0</v>
          </cell>
          <cell r="CZ890">
            <v>0</v>
          </cell>
          <cell r="DA890">
            <v>0</v>
          </cell>
          <cell r="DB890">
            <v>0</v>
          </cell>
          <cell r="DC890">
            <v>0</v>
          </cell>
          <cell r="DD890">
            <v>0</v>
          </cell>
          <cell r="DE890">
            <v>0</v>
          </cell>
          <cell r="DF890">
            <v>0</v>
          </cell>
          <cell r="DG890">
            <v>0</v>
          </cell>
          <cell r="DH890">
            <v>0</v>
          </cell>
          <cell r="DI890">
            <v>0</v>
          </cell>
          <cell r="DK890">
            <v>0</v>
          </cell>
          <cell r="DL890">
            <v>0</v>
          </cell>
          <cell r="DM890">
            <v>0</v>
          </cell>
          <cell r="DN890">
            <v>0</v>
          </cell>
          <cell r="DO890">
            <v>0</v>
          </cell>
          <cell r="DP890">
            <v>0</v>
          </cell>
          <cell r="DQ890">
            <v>0</v>
          </cell>
          <cell r="DR890">
            <v>0</v>
          </cell>
          <cell r="DS890">
            <v>0</v>
          </cell>
          <cell r="DT890">
            <v>0</v>
          </cell>
          <cell r="DU890">
            <v>0</v>
          </cell>
          <cell r="DV890">
            <v>0</v>
          </cell>
          <cell r="DW890">
            <v>0</v>
          </cell>
          <cell r="DY890">
            <v>0</v>
          </cell>
          <cell r="DZ890">
            <v>0</v>
          </cell>
          <cell r="EA890">
            <v>0</v>
          </cell>
          <cell r="EB890">
            <v>0</v>
          </cell>
          <cell r="EC890">
            <v>0</v>
          </cell>
          <cell r="ED890">
            <v>0</v>
          </cell>
          <cell r="EE890">
            <v>0</v>
          </cell>
          <cell r="EF890">
            <v>0</v>
          </cell>
          <cell r="EG890">
            <v>0</v>
          </cell>
          <cell r="EH890">
            <v>0</v>
          </cell>
          <cell r="EI890">
            <v>0</v>
          </cell>
          <cell r="EK890">
            <v>0</v>
          </cell>
          <cell r="EL890">
            <v>0</v>
          </cell>
          <cell r="EM890">
            <v>0</v>
          </cell>
          <cell r="EN890">
            <v>0</v>
          </cell>
          <cell r="EO890">
            <v>0</v>
          </cell>
          <cell r="EP890">
            <v>0</v>
          </cell>
          <cell r="EQ890">
            <v>0</v>
          </cell>
          <cell r="ER890">
            <v>0</v>
          </cell>
          <cell r="ES890">
            <v>0</v>
          </cell>
          <cell r="ET890">
            <v>0</v>
          </cell>
          <cell r="EV890">
            <v>0</v>
          </cell>
          <cell r="EW890">
            <v>0</v>
          </cell>
          <cell r="EX890">
            <v>0</v>
          </cell>
          <cell r="EY890">
            <v>0</v>
          </cell>
          <cell r="EZ890">
            <v>0</v>
          </cell>
          <cell r="FA890">
            <v>0</v>
          </cell>
          <cell r="FB890">
            <v>0</v>
          </cell>
          <cell r="FC890">
            <v>0</v>
          </cell>
          <cell r="FD890">
            <v>0</v>
          </cell>
          <cell r="FE890">
            <v>0</v>
          </cell>
          <cell r="FF890">
            <v>0</v>
          </cell>
          <cell r="FG890">
            <v>0</v>
          </cell>
          <cell r="FH890">
            <v>0</v>
          </cell>
          <cell r="FI890">
            <v>0</v>
          </cell>
          <cell r="FJ890">
            <v>0</v>
          </cell>
          <cell r="FK890">
            <v>0</v>
          </cell>
          <cell r="FL890">
            <v>0</v>
          </cell>
          <cell r="FM890">
            <v>0</v>
          </cell>
          <cell r="FN890">
            <v>0</v>
          </cell>
          <cell r="FO890">
            <v>0</v>
          </cell>
          <cell r="FP890">
            <v>0</v>
          </cell>
          <cell r="FQ890">
            <v>0</v>
          </cell>
          <cell r="FR890">
            <v>0</v>
          </cell>
          <cell r="FS890">
            <v>0</v>
          </cell>
          <cell r="FT890">
            <v>0</v>
          </cell>
          <cell r="FU890">
            <v>0</v>
          </cell>
          <cell r="FV890">
            <v>0</v>
          </cell>
          <cell r="FW890">
            <v>0</v>
          </cell>
          <cell r="FX890">
            <v>0</v>
          </cell>
          <cell r="FY890">
            <v>0</v>
          </cell>
          <cell r="FZ890">
            <v>0</v>
          </cell>
          <cell r="GA890">
            <v>0</v>
          </cell>
          <cell r="GB890">
            <v>0</v>
          </cell>
          <cell r="GC890">
            <v>0</v>
          </cell>
        </row>
        <row r="891">
          <cell r="E891" t="str">
            <v>Иные объекты благоустройства</v>
          </cell>
          <cell r="F891" t="str">
            <v>Муниципальный заказ</v>
          </cell>
          <cell r="G891">
            <v>480</v>
          </cell>
          <cell r="H891">
            <v>3655</v>
          </cell>
          <cell r="I891">
            <v>4135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480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0</v>
          </cell>
          <cell r="AK891">
            <v>0</v>
          </cell>
          <cell r="AL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BA891">
            <v>0</v>
          </cell>
          <cell r="BB891">
            <v>0</v>
          </cell>
          <cell r="BC891">
            <v>0</v>
          </cell>
          <cell r="BD891">
            <v>0</v>
          </cell>
          <cell r="BE891">
            <v>0</v>
          </cell>
          <cell r="BF891">
            <v>0</v>
          </cell>
          <cell r="BG891">
            <v>0</v>
          </cell>
          <cell r="BH891">
            <v>0</v>
          </cell>
          <cell r="BK891">
            <v>3655</v>
          </cell>
          <cell r="BL891">
            <v>0</v>
          </cell>
          <cell r="BM891">
            <v>32</v>
          </cell>
          <cell r="BN891">
            <v>0</v>
          </cell>
          <cell r="BO891">
            <v>0</v>
          </cell>
          <cell r="BP891">
            <v>0</v>
          </cell>
          <cell r="BQ891">
            <v>0</v>
          </cell>
          <cell r="BR891">
            <v>0</v>
          </cell>
          <cell r="BS891">
            <v>0</v>
          </cell>
          <cell r="BT891">
            <v>0</v>
          </cell>
          <cell r="BU891">
            <v>0</v>
          </cell>
          <cell r="BV891">
            <v>0</v>
          </cell>
          <cell r="BW891">
            <v>0</v>
          </cell>
          <cell r="BX891">
            <v>0</v>
          </cell>
          <cell r="BY891">
            <v>0</v>
          </cell>
          <cell r="BZ891">
            <v>0</v>
          </cell>
          <cell r="CA891">
            <v>0</v>
          </cell>
          <cell r="CB891">
            <v>0</v>
          </cell>
          <cell r="CD891">
            <v>0</v>
          </cell>
          <cell r="CE891">
            <v>0</v>
          </cell>
          <cell r="CF891">
            <v>0</v>
          </cell>
          <cell r="CG891">
            <v>0</v>
          </cell>
          <cell r="CH891">
            <v>0</v>
          </cell>
          <cell r="CI891">
            <v>0</v>
          </cell>
          <cell r="CJ891">
            <v>0</v>
          </cell>
          <cell r="CK891">
            <v>0</v>
          </cell>
          <cell r="CL891">
            <v>0</v>
          </cell>
          <cell r="CM891">
            <v>0</v>
          </cell>
          <cell r="CO891">
            <v>0</v>
          </cell>
          <cell r="CP891">
            <v>0</v>
          </cell>
          <cell r="CQ891">
            <v>0</v>
          </cell>
          <cell r="CR891">
            <v>0</v>
          </cell>
          <cell r="CS891">
            <v>0</v>
          </cell>
          <cell r="CT891">
            <v>0</v>
          </cell>
          <cell r="CU891">
            <v>0</v>
          </cell>
          <cell r="CV891">
            <v>0</v>
          </cell>
          <cell r="CW891">
            <v>0</v>
          </cell>
          <cell r="CZ891">
            <v>0</v>
          </cell>
          <cell r="DA891">
            <v>0</v>
          </cell>
          <cell r="DB891">
            <v>0</v>
          </cell>
          <cell r="DC891">
            <v>0</v>
          </cell>
          <cell r="DD891">
            <v>0</v>
          </cell>
          <cell r="DE891">
            <v>0</v>
          </cell>
          <cell r="DF891">
            <v>0</v>
          </cell>
          <cell r="DG891">
            <v>0</v>
          </cell>
          <cell r="DH891">
            <v>0</v>
          </cell>
          <cell r="DI891">
            <v>0</v>
          </cell>
          <cell r="DK891">
            <v>0</v>
          </cell>
          <cell r="DL891">
            <v>0</v>
          </cell>
          <cell r="DM891">
            <v>0</v>
          </cell>
          <cell r="DN891">
            <v>0</v>
          </cell>
          <cell r="DO891">
            <v>0</v>
          </cell>
          <cell r="DP891">
            <v>0</v>
          </cell>
          <cell r="DQ891">
            <v>0</v>
          </cell>
          <cell r="DR891">
            <v>0</v>
          </cell>
          <cell r="DS891">
            <v>0</v>
          </cell>
          <cell r="DT891">
            <v>0</v>
          </cell>
          <cell r="DU891">
            <v>0</v>
          </cell>
          <cell r="DV891">
            <v>0</v>
          </cell>
          <cell r="DW891">
            <v>0</v>
          </cell>
          <cell r="DY891">
            <v>0</v>
          </cell>
          <cell r="DZ891">
            <v>0</v>
          </cell>
          <cell r="EA891">
            <v>0</v>
          </cell>
          <cell r="EB891">
            <v>0</v>
          </cell>
          <cell r="EC891">
            <v>0</v>
          </cell>
          <cell r="ED891">
            <v>0</v>
          </cell>
          <cell r="EE891">
            <v>0</v>
          </cell>
          <cell r="EF891">
            <v>0</v>
          </cell>
          <cell r="EG891">
            <v>0</v>
          </cell>
          <cell r="EH891">
            <v>0</v>
          </cell>
          <cell r="EI891">
            <v>0</v>
          </cell>
          <cell r="EK891">
            <v>0</v>
          </cell>
          <cell r="EL891">
            <v>0</v>
          </cell>
          <cell r="EM891">
            <v>0</v>
          </cell>
          <cell r="EN891">
            <v>0</v>
          </cell>
          <cell r="EO891">
            <v>0</v>
          </cell>
          <cell r="EP891">
            <v>0</v>
          </cell>
          <cell r="EQ891">
            <v>0</v>
          </cell>
          <cell r="ER891">
            <v>0</v>
          </cell>
          <cell r="ES891">
            <v>0</v>
          </cell>
          <cell r="ET891">
            <v>0</v>
          </cell>
          <cell r="EV891">
            <v>0</v>
          </cell>
          <cell r="EW891">
            <v>0</v>
          </cell>
          <cell r="EX891">
            <v>0</v>
          </cell>
          <cell r="EY891">
            <v>0</v>
          </cell>
          <cell r="EZ891">
            <v>0</v>
          </cell>
          <cell r="FA891">
            <v>0</v>
          </cell>
          <cell r="FB891">
            <v>0</v>
          </cell>
          <cell r="FC891">
            <v>0</v>
          </cell>
          <cell r="FD891">
            <v>0</v>
          </cell>
          <cell r="FE891">
            <v>0</v>
          </cell>
          <cell r="FF891">
            <v>0</v>
          </cell>
          <cell r="FG891">
            <v>0</v>
          </cell>
          <cell r="FH891">
            <v>0</v>
          </cell>
          <cell r="FI891">
            <v>0</v>
          </cell>
          <cell r="FJ891">
            <v>0</v>
          </cell>
          <cell r="FK891">
            <v>0</v>
          </cell>
          <cell r="FL891">
            <v>0</v>
          </cell>
          <cell r="FM891">
            <v>0</v>
          </cell>
          <cell r="FN891">
            <v>0</v>
          </cell>
          <cell r="FO891">
            <v>0</v>
          </cell>
          <cell r="FP891">
            <v>0</v>
          </cell>
          <cell r="FQ891">
            <v>0</v>
          </cell>
          <cell r="FR891">
            <v>0</v>
          </cell>
          <cell r="FS891">
            <v>0</v>
          </cell>
          <cell r="FT891">
            <v>0</v>
          </cell>
          <cell r="FU891">
            <v>0</v>
          </cell>
          <cell r="FV891">
            <v>0</v>
          </cell>
          <cell r="FW891">
            <v>0</v>
          </cell>
          <cell r="FX891">
            <v>0</v>
          </cell>
          <cell r="FY891">
            <v>0</v>
          </cell>
          <cell r="FZ891">
            <v>0</v>
          </cell>
          <cell r="GA891">
            <v>0</v>
          </cell>
          <cell r="GB891">
            <v>0</v>
          </cell>
          <cell r="GC891">
            <v>0</v>
          </cell>
        </row>
        <row r="892">
          <cell r="E892" t="str">
            <v>Иные объекты благоустройства</v>
          </cell>
          <cell r="F892" t="str">
            <v>Муниципальный заказ</v>
          </cell>
          <cell r="G892">
            <v>400</v>
          </cell>
          <cell r="H892">
            <v>30</v>
          </cell>
          <cell r="I892">
            <v>430</v>
          </cell>
          <cell r="J892">
            <v>400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  <cell r="AK892">
            <v>0</v>
          </cell>
          <cell r="AL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0</v>
          </cell>
          <cell r="BA892">
            <v>0</v>
          </cell>
          <cell r="BB892">
            <v>0</v>
          </cell>
          <cell r="BC892">
            <v>0</v>
          </cell>
          <cell r="BD892">
            <v>0</v>
          </cell>
          <cell r="BE892">
            <v>0</v>
          </cell>
          <cell r="BF892">
            <v>0</v>
          </cell>
          <cell r="BG892">
            <v>0</v>
          </cell>
          <cell r="BH892">
            <v>0</v>
          </cell>
          <cell r="BK892">
            <v>30</v>
          </cell>
          <cell r="BL892">
            <v>0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0</v>
          </cell>
          <cell r="BR892">
            <v>0</v>
          </cell>
          <cell r="BS892">
            <v>30</v>
          </cell>
          <cell r="BT892">
            <v>0</v>
          </cell>
          <cell r="BU892">
            <v>0</v>
          </cell>
          <cell r="BV892">
            <v>0</v>
          </cell>
          <cell r="BW892">
            <v>0</v>
          </cell>
          <cell r="BX892">
            <v>0</v>
          </cell>
          <cell r="BY892">
            <v>0</v>
          </cell>
          <cell r="BZ892">
            <v>0</v>
          </cell>
          <cell r="CA892">
            <v>0</v>
          </cell>
          <cell r="CB892">
            <v>0</v>
          </cell>
          <cell r="CD892">
            <v>0</v>
          </cell>
          <cell r="CE892">
            <v>0</v>
          </cell>
          <cell r="CF892">
            <v>0</v>
          </cell>
          <cell r="CG892">
            <v>0</v>
          </cell>
          <cell r="CH892">
            <v>0</v>
          </cell>
          <cell r="CI892">
            <v>0</v>
          </cell>
          <cell r="CJ892">
            <v>0</v>
          </cell>
          <cell r="CK892">
            <v>0</v>
          </cell>
          <cell r="CL892">
            <v>0</v>
          </cell>
          <cell r="CM892">
            <v>0</v>
          </cell>
          <cell r="CO892">
            <v>0</v>
          </cell>
          <cell r="CP892">
            <v>0</v>
          </cell>
          <cell r="CQ892">
            <v>0</v>
          </cell>
          <cell r="CR892">
            <v>0</v>
          </cell>
          <cell r="CS892">
            <v>0</v>
          </cell>
          <cell r="CT892">
            <v>0</v>
          </cell>
          <cell r="CU892">
            <v>0</v>
          </cell>
          <cell r="CV892">
            <v>0</v>
          </cell>
          <cell r="CW892">
            <v>0</v>
          </cell>
          <cell r="CZ892">
            <v>0</v>
          </cell>
          <cell r="DA892">
            <v>0</v>
          </cell>
          <cell r="DB892">
            <v>0</v>
          </cell>
          <cell r="DC892">
            <v>0</v>
          </cell>
          <cell r="DD892">
            <v>0</v>
          </cell>
          <cell r="DE892">
            <v>0</v>
          </cell>
          <cell r="DF892">
            <v>0</v>
          </cell>
          <cell r="DG892">
            <v>0</v>
          </cell>
          <cell r="DH892">
            <v>0</v>
          </cell>
          <cell r="DI892">
            <v>0</v>
          </cell>
          <cell r="DK892">
            <v>0</v>
          </cell>
          <cell r="DL892">
            <v>0</v>
          </cell>
          <cell r="DM892">
            <v>0</v>
          </cell>
          <cell r="DN892">
            <v>0</v>
          </cell>
          <cell r="DO892">
            <v>0</v>
          </cell>
          <cell r="DP892">
            <v>0</v>
          </cell>
          <cell r="DQ892">
            <v>0</v>
          </cell>
          <cell r="DR892">
            <v>0</v>
          </cell>
          <cell r="DS892">
            <v>0</v>
          </cell>
          <cell r="DT892">
            <v>0</v>
          </cell>
          <cell r="DU892">
            <v>0</v>
          </cell>
          <cell r="DV892">
            <v>0</v>
          </cell>
          <cell r="DW892">
            <v>0</v>
          </cell>
          <cell r="DY892">
            <v>0</v>
          </cell>
          <cell r="DZ892">
            <v>0</v>
          </cell>
          <cell r="EA892">
            <v>0</v>
          </cell>
          <cell r="EB892">
            <v>0</v>
          </cell>
          <cell r="EC892">
            <v>0</v>
          </cell>
          <cell r="ED892">
            <v>0</v>
          </cell>
          <cell r="EE892">
            <v>0</v>
          </cell>
          <cell r="EF892">
            <v>0</v>
          </cell>
          <cell r="EG892">
            <v>0</v>
          </cell>
          <cell r="EH892">
            <v>0</v>
          </cell>
          <cell r="EI892">
            <v>0</v>
          </cell>
          <cell r="EK892">
            <v>0</v>
          </cell>
          <cell r="EL892">
            <v>0</v>
          </cell>
          <cell r="EM892">
            <v>0</v>
          </cell>
          <cell r="EN892">
            <v>0</v>
          </cell>
          <cell r="EO892">
            <v>0</v>
          </cell>
          <cell r="EP892">
            <v>0</v>
          </cell>
          <cell r="EQ892">
            <v>0</v>
          </cell>
          <cell r="ER892">
            <v>0</v>
          </cell>
          <cell r="ES892">
            <v>0</v>
          </cell>
          <cell r="ET892">
            <v>0</v>
          </cell>
          <cell r="EV892">
            <v>0</v>
          </cell>
          <cell r="EW892">
            <v>0</v>
          </cell>
          <cell r="EX892">
            <v>0</v>
          </cell>
          <cell r="EY892">
            <v>0</v>
          </cell>
          <cell r="EZ892">
            <v>0</v>
          </cell>
          <cell r="FA892">
            <v>0</v>
          </cell>
          <cell r="FB892">
            <v>0</v>
          </cell>
          <cell r="FC892">
            <v>0</v>
          </cell>
          <cell r="FD892">
            <v>0</v>
          </cell>
          <cell r="FE892">
            <v>0</v>
          </cell>
          <cell r="FF892">
            <v>0</v>
          </cell>
          <cell r="FG892">
            <v>0</v>
          </cell>
          <cell r="FH892">
            <v>0</v>
          </cell>
          <cell r="FI892">
            <v>0</v>
          </cell>
          <cell r="FJ892">
            <v>0</v>
          </cell>
          <cell r="FK892">
            <v>0</v>
          </cell>
          <cell r="FL892">
            <v>0</v>
          </cell>
          <cell r="FM892">
            <v>0</v>
          </cell>
          <cell r="FN892">
            <v>0</v>
          </cell>
          <cell r="FO892">
            <v>0</v>
          </cell>
          <cell r="FP892">
            <v>0</v>
          </cell>
          <cell r="FQ892">
            <v>0</v>
          </cell>
          <cell r="FR892">
            <v>0</v>
          </cell>
          <cell r="FS892">
            <v>0</v>
          </cell>
          <cell r="FT892">
            <v>0</v>
          </cell>
          <cell r="FU892">
            <v>0</v>
          </cell>
          <cell r="FV892">
            <v>0</v>
          </cell>
          <cell r="FW892">
            <v>0</v>
          </cell>
          <cell r="FX892">
            <v>0</v>
          </cell>
          <cell r="FY892">
            <v>0</v>
          </cell>
          <cell r="FZ892">
            <v>0</v>
          </cell>
          <cell r="GA892">
            <v>0</v>
          </cell>
          <cell r="GB892">
            <v>0</v>
          </cell>
          <cell r="GC892">
            <v>0</v>
          </cell>
        </row>
        <row r="893">
          <cell r="E893" t="str">
            <v>Иные объекты благоустройства</v>
          </cell>
          <cell r="F893" t="str">
            <v>Муниципальный заказ</v>
          </cell>
          <cell r="G893">
            <v>300</v>
          </cell>
          <cell r="H893">
            <v>2100</v>
          </cell>
          <cell r="I893">
            <v>2400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0</v>
          </cell>
          <cell r="BA893">
            <v>100</v>
          </cell>
          <cell r="BB893">
            <v>0</v>
          </cell>
          <cell r="BC893">
            <v>0</v>
          </cell>
          <cell r="BD893">
            <v>0</v>
          </cell>
          <cell r="BE893">
            <v>0</v>
          </cell>
          <cell r="BF893">
            <v>0</v>
          </cell>
          <cell r="BG893">
            <v>0</v>
          </cell>
          <cell r="BH893">
            <v>0</v>
          </cell>
          <cell r="BK893">
            <v>2100</v>
          </cell>
          <cell r="BL893">
            <v>0</v>
          </cell>
          <cell r="BM893">
            <v>18</v>
          </cell>
          <cell r="BN893">
            <v>0</v>
          </cell>
          <cell r="BO893">
            <v>0</v>
          </cell>
          <cell r="BP893">
            <v>0</v>
          </cell>
          <cell r="BQ893">
            <v>0</v>
          </cell>
          <cell r="BR893">
            <v>0</v>
          </cell>
          <cell r="BS893">
            <v>40</v>
          </cell>
          <cell r="BT893">
            <v>0</v>
          </cell>
          <cell r="BU893">
            <v>0</v>
          </cell>
          <cell r="BV893">
            <v>0</v>
          </cell>
          <cell r="BW893">
            <v>0</v>
          </cell>
          <cell r="BX893">
            <v>0</v>
          </cell>
          <cell r="BY893">
            <v>0</v>
          </cell>
          <cell r="BZ893">
            <v>0</v>
          </cell>
          <cell r="CA893">
            <v>0</v>
          </cell>
          <cell r="CB893">
            <v>0</v>
          </cell>
          <cell r="CD893">
            <v>0</v>
          </cell>
          <cell r="CE893">
            <v>0</v>
          </cell>
          <cell r="CF893">
            <v>1</v>
          </cell>
          <cell r="CG893">
            <v>0</v>
          </cell>
          <cell r="CH893">
            <v>0</v>
          </cell>
          <cell r="CI893">
            <v>0</v>
          </cell>
          <cell r="CJ893">
            <v>0</v>
          </cell>
          <cell r="CK893">
            <v>0</v>
          </cell>
          <cell r="CL893">
            <v>0</v>
          </cell>
          <cell r="CM893">
            <v>0</v>
          </cell>
          <cell r="CO893">
            <v>0</v>
          </cell>
          <cell r="CP893">
            <v>0</v>
          </cell>
          <cell r="CQ893">
            <v>0</v>
          </cell>
          <cell r="CR893">
            <v>0</v>
          </cell>
          <cell r="CS893">
            <v>0</v>
          </cell>
          <cell r="CT893">
            <v>0</v>
          </cell>
          <cell r="CU893">
            <v>0</v>
          </cell>
          <cell r="CV893">
            <v>0</v>
          </cell>
          <cell r="CW893">
            <v>0</v>
          </cell>
          <cell r="CZ893">
            <v>0</v>
          </cell>
          <cell r="DA893">
            <v>0</v>
          </cell>
          <cell r="DB893">
            <v>0</v>
          </cell>
          <cell r="DC893">
            <v>0</v>
          </cell>
          <cell r="DD893">
            <v>0</v>
          </cell>
          <cell r="DE893">
            <v>0</v>
          </cell>
          <cell r="DF893">
            <v>0</v>
          </cell>
          <cell r="DG893">
            <v>0</v>
          </cell>
          <cell r="DH893">
            <v>0</v>
          </cell>
          <cell r="DI893">
            <v>0</v>
          </cell>
          <cell r="DK893">
            <v>0</v>
          </cell>
          <cell r="DL893">
            <v>0</v>
          </cell>
          <cell r="DM893">
            <v>0</v>
          </cell>
          <cell r="DN893">
            <v>0</v>
          </cell>
          <cell r="DO893">
            <v>14</v>
          </cell>
          <cell r="DP893">
            <v>200</v>
          </cell>
          <cell r="DQ893">
            <v>0</v>
          </cell>
          <cell r="DR893">
            <v>0</v>
          </cell>
          <cell r="DS893">
            <v>0</v>
          </cell>
          <cell r="DT893">
            <v>0</v>
          </cell>
          <cell r="DU893">
            <v>0</v>
          </cell>
          <cell r="DV893">
            <v>0</v>
          </cell>
          <cell r="DW893">
            <v>0</v>
          </cell>
          <cell r="DY893">
            <v>0</v>
          </cell>
          <cell r="DZ893">
            <v>0</v>
          </cell>
          <cell r="EA893">
            <v>0</v>
          </cell>
          <cell r="EB893">
            <v>0</v>
          </cell>
          <cell r="EC893">
            <v>0</v>
          </cell>
          <cell r="ED893">
            <v>0</v>
          </cell>
          <cell r="EE893">
            <v>0</v>
          </cell>
          <cell r="EF893">
            <v>0</v>
          </cell>
          <cell r="EG893">
            <v>0</v>
          </cell>
          <cell r="EH893">
            <v>0</v>
          </cell>
          <cell r="EI893">
            <v>0</v>
          </cell>
          <cell r="EK893">
            <v>0</v>
          </cell>
          <cell r="EL893">
            <v>0</v>
          </cell>
          <cell r="EM893">
            <v>0</v>
          </cell>
          <cell r="EN893">
            <v>0</v>
          </cell>
          <cell r="EO893">
            <v>0</v>
          </cell>
          <cell r="EP893">
            <v>0</v>
          </cell>
          <cell r="EQ893">
            <v>0</v>
          </cell>
          <cell r="ER893">
            <v>0</v>
          </cell>
          <cell r="ES893">
            <v>0</v>
          </cell>
          <cell r="ET893">
            <v>0</v>
          </cell>
          <cell r="EV893">
            <v>0</v>
          </cell>
          <cell r="EW893">
            <v>0</v>
          </cell>
          <cell r="EX893">
            <v>0</v>
          </cell>
          <cell r="EY893">
            <v>0</v>
          </cell>
          <cell r="EZ893">
            <v>0</v>
          </cell>
          <cell r="FA893">
            <v>0</v>
          </cell>
          <cell r="FB893">
            <v>0</v>
          </cell>
          <cell r="FC893">
            <v>0</v>
          </cell>
          <cell r="FD893">
            <v>0</v>
          </cell>
          <cell r="FE893">
            <v>0</v>
          </cell>
          <cell r="FF893">
            <v>0</v>
          </cell>
          <cell r="FG893">
            <v>0</v>
          </cell>
          <cell r="FH893">
            <v>0</v>
          </cell>
          <cell r="FI893">
            <v>0</v>
          </cell>
          <cell r="FJ893">
            <v>0</v>
          </cell>
          <cell r="FK893">
            <v>0</v>
          </cell>
          <cell r="FL893">
            <v>0</v>
          </cell>
          <cell r="FM893">
            <v>0</v>
          </cell>
          <cell r="FN893">
            <v>0</v>
          </cell>
          <cell r="FO893">
            <v>0</v>
          </cell>
          <cell r="FP893">
            <v>0</v>
          </cell>
          <cell r="FQ893">
            <v>0</v>
          </cell>
          <cell r="FR893">
            <v>0</v>
          </cell>
          <cell r="FS893">
            <v>0</v>
          </cell>
          <cell r="FT893">
            <v>0</v>
          </cell>
          <cell r="FU893">
            <v>0</v>
          </cell>
          <cell r="FV893">
            <v>0</v>
          </cell>
          <cell r="FW893">
            <v>0</v>
          </cell>
          <cell r="FX893">
            <v>0</v>
          </cell>
          <cell r="FY893">
            <v>0</v>
          </cell>
          <cell r="FZ893">
            <v>0</v>
          </cell>
          <cell r="GA893">
            <v>0</v>
          </cell>
          <cell r="GB893">
            <v>0</v>
          </cell>
          <cell r="GC893">
            <v>0</v>
          </cell>
        </row>
        <row r="894">
          <cell r="E894" t="str">
            <v>Иные объекты благоустройства</v>
          </cell>
          <cell r="F894" t="str">
            <v>Муниципальный заказ</v>
          </cell>
          <cell r="G894">
            <v>292.5</v>
          </cell>
          <cell r="H894">
            <v>2433.5</v>
          </cell>
          <cell r="I894">
            <v>2726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292.5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0</v>
          </cell>
          <cell r="AJ894">
            <v>0</v>
          </cell>
          <cell r="AK894">
            <v>0</v>
          </cell>
          <cell r="AL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0</v>
          </cell>
          <cell r="BA894">
            <v>0</v>
          </cell>
          <cell r="BB894">
            <v>0</v>
          </cell>
          <cell r="BC894">
            <v>0</v>
          </cell>
          <cell r="BD894">
            <v>0</v>
          </cell>
          <cell r="BE894">
            <v>0</v>
          </cell>
          <cell r="BF894">
            <v>0</v>
          </cell>
          <cell r="BG894">
            <v>0</v>
          </cell>
          <cell r="BH894">
            <v>0</v>
          </cell>
          <cell r="BK894">
            <v>1433.5</v>
          </cell>
          <cell r="BL894">
            <v>0</v>
          </cell>
          <cell r="BM894">
            <v>0</v>
          </cell>
          <cell r="BN894">
            <v>0</v>
          </cell>
          <cell r="BO894">
            <v>0</v>
          </cell>
          <cell r="BP894">
            <v>0</v>
          </cell>
          <cell r="BQ894">
            <v>0</v>
          </cell>
          <cell r="BR894">
            <v>0</v>
          </cell>
          <cell r="BS894">
            <v>0</v>
          </cell>
          <cell r="BT894">
            <v>0</v>
          </cell>
          <cell r="BU894">
            <v>80</v>
          </cell>
          <cell r="BV894">
            <v>0</v>
          </cell>
          <cell r="BW894">
            <v>2</v>
          </cell>
          <cell r="BX894">
            <v>0</v>
          </cell>
          <cell r="BY894">
            <v>0</v>
          </cell>
          <cell r="BZ894">
            <v>0</v>
          </cell>
          <cell r="CA894">
            <v>2</v>
          </cell>
          <cell r="CB894">
            <v>0</v>
          </cell>
          <cell r="CD894">
            <v>0</v>
          </cell>
          <cell r="CE894">
            <v>0</v>
          </cell>
          <cell r="CF894">
            <v>0</v>
          </cell>
          <cell r="CG894">
            <v>0</v>
          </cell>
          <cell r="CH894">
            <v>0</v>
          </cell>
          <cell r="CI894">
            <v>0</v>
          </cell>
          <cell r="CJ894">
            <v>0</v>
          </cell>
          <cell r="CK894">
            <v>0</v>
          </cell>
          <cell r="CL894">
            <v>0</v>
          </cell>
          <cell r="CM894">
            <v>0</v>
          </cell>
          <cell r="CO894">
            <v>0</v>
          </cell>
          <cell r="CP894">
            <v>0</v>
          </cell>
          <cell r="CQ894">
            <v>0</v>
          </cell>
          <cell r="CR894">
            <v>0</v>
          </cell>
          <cell r="CS894">
            <v>0</v>
          </cell>
          <cell r="CT894">
            <v>0</v>
          </cell>
          <cell r="CU894">
            <v>1000</v>
          </cell>
          <cell r="CV894">
            <v>0</v>
          </cell>
          <cell r="CW894">
            <v>5</v>
          </cell>
          <cell r="CZ894">
            <v>0</v>
          </cell>
          <cell r="DA894">
            <v>0</v>
          </cell>
          <cell r="DB894">
            <v>0</v>
          </cell>
          <cell r="DC894">
            <v>0</v>
          </cell>
          <cell r="DD894">
            <v>0</v>
          </cell>
          <cell r="DE894">
            <v>0</v>
          </cell>
          <cell r="DF894">
            <v>0</v>
          </cell>
          <cell r="DG894">
            <v>0</v>
          </cell>
          <cell r="DH894">
            <v>0</v>
          </cell>
          <cell r="DI894">
            <v>0</v>
          </cell>
          <cell r="DK894">
            <v>0</v>
          </cell>
          <cell r="DL894">
            <v>0</v>
          </cell>
          <cell r="DM894">
            <v>0</v>
          </cell>
          <cell r="DN894">
            <v>0</v>
          </cell>
          <cell r="DO894">
            <v>0</v>
          </cell>
          <cell r="DP894">
            <v>0</v>
          </cell>
          <cell r="DQ894">
            <v>0</v>
          </cell>
          <cell r="DR894">
            <v>0</v>
          </cell>
          <cell r="DS894">
            <v>0</v>
          </cell>
          <cell r="DT894">
            <v>0</v>
          </cell>
          <cell r="DU894">
            <v>0</v>
          </cell>
          <cell r="DV894">
            <v>0</v>
          </cell>
          <cell r="DW894">
            <v>0</v>
          </cell>
          <cell r="DY894">
            <v>0</v>
          </cell>
          <cell r="DZ894">
            <v>0</v>
          </cell>
          <cell r="EA894">
            <v>0</v>
          </cell>
          <cell r="EB894">
            <v>0</v>
          </cell>
          <cell r="EC894">
            <v>0</v>
          </cell>
          <cell r="ED894">
            <v>0</v>
          </cell>
          <cell r="EE894">
            <v>0</v>
          </cell>
          <cell r="EF894">
            <v>0</v>
          </cell>
          <cell r="EG894">
            <v>0</v>
          </cell>
          <cell r="EH894">
            <v>0</v>
          </cell>
          <cell r="EI894">
            <v>0</v>
          </cell>
          <cell r="EK894">
            <v>0</v>
          </cell>
          <cell r="EL894">
            <v>0</v>
          </cell>
          <cell r="EM894">
            <v>0</v>
          </cell>
          <cell r="EN894">
            <v>0</v>
          </cell>
          <cell r="EO894">
            <v>0</v>
          </cell>
          <cell r="EP894">
            <v>0</v>
          </cell>
          <cell r="EQ894">
            <v>0</v>
          </cell>
          <cell r="ER894">
            <v>0</v>
          </cell>
          <cell r="ES894">
            <v>0</v>
          </cell>
          <cell r="ET894">
            <v>0</v>
          </cell>
          <cell r="EV894">
            <v>0</v>
          </cell>
          <cell r="EW894">
            <v>0</v>
          </cell>
          <cell r="EX894">
            <v>0</v>
          </cell>
          <cell r="EY894">
            <v>0</v>
          </cell>
          <cell r="EZ894">
            <v>0</v>
          </cell>
          <cell r="FA894">
            <v>0</v>
          </cell>
          <cell r="FB894">
            <v>0</v>
          </cell>
          <cell r="FC894">
            <v>0</v>
          </cell>
          <cell r="FD894">
            <v>0</v>
          </cell>
          <cell r="FE894">
            <v>0</v>
          </cell>
          <cell r="FF894">
            <v>0</v>
          </cell>
          <cell r="FG894">
            <v>0</v>
          </cell>
          <cell r="FH894">
            <v>0</v>
          </cell>
          <cell r="FI894">
            <v>0</v>
          </cell>
          <cell r="FJ894">
            <v>0</v>
          </cell>
          <cell r="FK894">
            <v>0</v>
          </cell>
          <cell r="FL894">
            <v>0</v>
          </cell>
          <cell r="FM894">
            <v>0</v>
          </cell>
          <cell r="FN894">
            <v>0</v>
          </cell>
          <cell r="FO894">
            <v>0</v>
          </cell>
          <cell r="FP894">
            <v>0</v>
          </cell>
          <cell r="FQ894">
            <v>0</v>
          </cell>
          <cell r="FR894">
            <v>0</v>
          </cell>
          <cell r="FS894">
            <v>0</v>
          </cell>
          <cell r="FT894">
            <v>0</v>
          </cell>
          <cell r="FU894">
            <v>0</v>
          </cell>
          <cell r="FV894">
            <v>0</v>
          </cell>
          <cell r="FW894">
            <v>0</v>
          </cell>
          <cell r="FX894">
            <v>0</v>
          </cell>
          <cell r="FY894">
            <v>0</v>
          </cell>
          <cell r="FZ894">
            <v>0</v>
          </cell>
          <cell r="GA894">
            <v>0</v>
          </cell>
          <cell r="GB894">
            <v>0</v>
          </cell>
          <cell r="GC894">
            <v>0</v>
          </cell>
        </row>
        <row r="895">
          <cell r="E895" t="str">
            <v>Иные объекты благоустройства</v>
          </cell>
          <cell r="F895" t="str">
            <v>Муниципальный заказ</v>
          </cell>
          <cell r="G895">
            <v>508</v>
          </cell>
          <cell r="H895">
            <v>220</v>
          </cell>
          <cell r="I895">
            <v>728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0</v>
          </cell>
          <cell r="BA895">
            <v>508</v>
          </cell>
          <cell r="BB895">
            <v>0</v>
          </cell>
          <cell r="BC895">
            <v>0</v>
          </cell>
          <cell r="BD895">
            <v>0</v>
          </cell>
          <cell r="BE895">
            <v>0</v>
          </cell>
          <cell r="BF895">
            <v>0</v>
          </cell>
          <cell r="BG895">
            <v>0</v>
          </cell>
          <cell r="BH895">
            <v>0</v>
          </cell>
          <cell r="BK895">
            <v>0</v>
          </cell>
          <cell r="BL895">
            <v>0</v>
          </cell>
          <cell r="BM895">
            <v>15</v>
          </cell>
          <cell r="BN895">
            <v>0</v>
          </cell>
          <cell r="BO895">
            <v>0</v>
          </cell>
          <cell r="BP895">
            <v>0</v>
          </cell>
          <cell r="BQ895">
            <v>0</v>
          </cell>
          <cell r="BR895">
            <v>0</v>
          </cell>
          <cell r="BS895">
            <v>0</v>
          </cell>
          <cell r="BT895">
            <v>0</v>
          </cell>
          <cell r="BU895">
            <v>0</v>
          </cell>
          <cell r="BV895">
            <v>0</v>
          </cell>
          <cell r="BW895">
            <v>0</v>
          </cell>
          <cell r="BX895">
            <v>0</v>
          </cell>
          <cell r="BY895">
            <v>0</v>
          </cell>
          <cell r="BZ895">
            <v>0</v>
          </cell>
          <cell r="CA895">
            <v>0</v>
          </cell>
          <cell r="CB895">
            <v>0</v>
          </cell>
          <cell r="CD895">
            <v>0</v>
          </cell>
          <cell r="CE895">
            <v>0</v>
          </cell>
          <cell r="CF895">
            <v>0</v>
          </cell>
          <cell r="CG895">
            <v>0</v>
          </cell>
          <cell r="CH895">
            <v>0</v>
          </cell>
          <cell r="CI895">
            <v>0</v>
          </cell>
          <cell r="CJ895">
            <v>0</v>
          </cell>
          <cell r="CK895">
            <v>0</v>
          </cell>
          <cell r="CL895">
            <v>0</v>
          </cell>
          <cell r="CM895">
            <v>0</v>
          </cell>
          <cell r="CO895">
            <v>0</v>
          </cell>
          <cell r="CP895">
            <v>0</v>
          </cell>
          <cell r="CQ895">
            <v>0</v>
          </cell>
          <cell r="CR895">
            <v>0</v>
          </cell>
          <cell r="CS895">
            <v>0</v>
          </cell>
          <cell r="CT895">
            <v>0</v>
          </cell>
          <cell r="CU895">
            <v>200</v>
          </cell>
          <cell r="CV895">
            <v>0</v>
          </cell>
          <cell r="CW895">
            <v>6</v>
          </cell>
          <cell r="CZ895">
            <v>0</v>
          </cell>
          <cell r="DA895">
            <v>0</v>
          </cell>
          <cell r="DB895">
            <v>0</v>
          </cell>
          <cell r="DC895">
            <v>0</v>
          </cell>
          <cell r="DD895">
            <v>0</v>
          </cell>
          <cell r="DE895">
            <v>0</v>
          </cell>
          <cell r="DF895">
            <v>0</v>
          </cell>
          <cell r="DG895">
            <v>0</v>
          </cell>
          <cell r="DH895">
            <v>0</v>
          </cell>
          <cell r="DI895">
            <v>0</v>
          </cell>
          <cell r="DK895">
            <v>0</v>
          </cell>
          <cell r="DL895">
            <v>20</v>
          </cell>
          <cell r="DM895">
            <v>0</v>
          </cell>
          <cell r="DN895">
            <v>0</v>
          </cell>
          <cell r="DO895">
            <v>0</v>
          </cell>
          <cell r="DP895">
            <v>0</v>
          </cell>
          <cell r="DQ895">
            <v>0</v>
          </cell>
          <cell r="DR895">
            <v>0</v>
          </cell>
          <cell r="DS895">
            <v>0</v>
          </cell>
          <cell r="DT895">
            <v>0</v>
          </cell>
          <cell r="DU895">
            <v>0</v>
          </cell>
          <cell r="DV895">
            <v>0</v>
          </cell>
          <cell r="DW895">
            <v>0</v>
          </cell>
          <cell r="DY895">
            <v>0</v>
          </cell>
          <cell r="DZ895">
            <v>0</v>
          </cell>
          <cell r="EA895">
            <v>0</v>
          </cell>
          <cell r="EB895">
            <v>0</v>
          </cell>
          <cell r="EC895">
            <v>0</v>
          </cell>
          <cell r="ED895">
            <v>0</v>
          </cell>
          <cell r="EE895">
            <v>0</v>
          </cell>
          <cell r="EF895">
            <v>0</v>
          </cell>
          <cell r="EG895">
            <v>0</v>
          </cell>
          <cell r="EH895">
            <v>0</v>
          </cell>
          <cell r="EI895">
            <v>0</v>
          </cell>
          <cell r="EK895">
            <v>0</v>
          </cell>
          <cell r="EL895">
            <v>0</v>
          </cell>
          <cell r="EM895">
            <v>0</v>
          </cell>
          <cell r="EN895">
            <v>0</v>
          </cell>
          <cell r="EO895">
            <v>0</v>
          </cell>
          <cell r="EP895">
            <v>0</v>
          </cell>
          <cell r="EQ895">
            <v>0</v>
          </cell>
          <cell r="ER895">
            <v>0</v>
          </cell>
          <cell r="ES895">
            <v>0</v>
          </cell>
          <cell r="ET895">
            <v>0</v>
          </cell>
          <cell r="EV895">
            <v>0</v>
          </cell>
          <cell r="EW895">
            <v>0</v>
          </cell>
          <cell r="EX895">
            <v>0</v>
          </cell>
          <cell r="EY895">
            <v>0</v>
          </cell>
          <cell r="EZ895">
            <v>0</v>
          </cell>
          <cell r="FA895">
            <v>0</v>
          </cell>
          <cell r="FB895">
            <v>0</v>
          </cell>
          <cell r="FC895">
            <v>0</v>
          </cell>
          <cell r="FD895">
            <v>0</v>
          </cell>
          <cell r="FE895">
            <v>0</v>
          </cell>
          <cell r="FF895">
            <v>0</v>
          </cell>
          <cell r="FG895">
            <v>0</v>
          </cell>
          <cell r="FH895">
            <v>0</v>
          </cell>
          <cell r="FI895">
            <v>0</v>
          </cell>
          <cell r="FJ895">
            <v>0</v>
          </cell>
          <cell r="FK895">
            <v>0</v>
          </cell>
          <cell r="FL895">
            <v>0</v>
          </cell>
          <cell r="FM895">
            <v>0</v>
          </cell>
          <cell r="FN895">
            <v>0</v>
          </cell>
          <cell r="FO895">
            <v>0</v>
          </cell>
          <cell r="FP895">
            <v>0</v>
          </cell>
          <cell r="FQ895">
            <v>0</v>
          </cell>
          <cell r="FR895">
            <v>0</v>
          </cell>
          <cell r="FS895">
            <v>0</v>
          </cell>
          <cell r="FT895">
            <v>0</v>
          </cell>
          <cell r="FU895">
            <v>0</v>
          </cell>
          <cell r="FV895">
            <v>0</v>
          </cell>
          <cell r="FW895">
            <v>0</v>
          </cell>
          <cell r="FX895">
            <v>0</v>
          </cell>
          <cell r="FY895">
            <v>0</v>
          </cell>
          <cell r="FZ895">
            <v>0</v>
          </cell>
          <cell r="GA895">
            <v>0</v>
          </cell>
          <cell r="GB895">
            <v>0</v>
          </cell>
          <cell r="GC895">
            <v>0</v>
          </cell>
        </row>
        <row r="896">
          <cell r="E896" t="str">
            <v>Иные объекты благоустройства</v>
          </cell>
          <cell r="F896" t="str">
            <v>Муниципальный заказ</v>
          </cell>
          <cell r="G896">
            <v>0</v>
          </cell>
          <cell r="H896">
            <v>1500</v>
          </cell>
          <cell r="I896">
            <v>1500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0</v>
          </cell>
          <cell r="AH896">
            <v>0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AY896">
            <v>0</v>
          </cell>
          <cell r="BA896">
            <v>0</v>
          </cell>
          <cell r="BB896">
            <v>0</v>
          </cell>
          <cell r="BC896">
            <v>0</v>
          </cell>
          <cell r="BD896">
            <v>0</v>
          </cell>
          <cell r="BE896">
            <v>0</v>
          </cell>
          <cell r="BF896">
            <v>0</v>
          </cell>
          <cell r="BG896">
            <v>0</v>
          </cell>
          <cell r="BH896">
            <v>0</v>
          </cell>
          <cell r="BK896">
            <v>1300</v>
          </cell>
          <cell r="BL896">
            <v>0</v>
          </cell>
          <cell r="BM896">
            <v>0</v>
          </cell>
          <cell r="BN896">
            <v>0</v>
          </cell>
          <cell r="BO896">
            <v>0</v>
          </cell>
          <cell r="BP896">
            <v>0</v>
          </cell>
          <cell r="BQ896">
            <v>0</v>
          </cell>
          <cell r="BR896">
            <v>30</v>
          </cell>
          <cell r="BS896">
            <v>0</v>
          </cell>
          <cell r="BT896">
            <v>0</v>
          </cell>
          <cell r="BU896">
            <v>0</v>
          </cell>
          <cell r="BV896">
            <v>0</v>
          </cell>
          <cell r="BW896">
            <v>0</v>
          </cell>
          <cell r="BX896">
            <v>0</v>
          </cell>
          <cell r="BY896">
            <v>0</v>
          </cell>
          <cell r="BZ896">
            <v>0</v>
          </cell>
          <cell r="CA896">
            <v>0</v>
          </cell>
          <cell r="CB896">
            <v>0</v>
          </cell>
          <cell r="CD896">
            <v>0</v>
          </cell>
          <cell r="CE896">
            <v>0</v>
          </cell>
          <cell r="CF896">
            <v>0</v>
          </cell>
          <cell r="CG896">
            <v>0</v>
          </cell>
          <cell r="CH896">
            <v>0</v>
          </cell>
          <cell r="CI896">
            <v>0</v>
          </cell>
          <cell r="CJ896">
            <v>0</v>
          </cell>
          <cell r="CK896">
            <v>0</v>
          </cell>
          <cell r="CL896">
            <v>0</v>
          </cell>
          <cell r="CM896">
            <v>0</v>
          </cell>
          <cell r="CO896">
            <v>0</v>
          </cell>
          <cell r="CP896">
            <v>0</v>
          </cell>
          <cell r="CQ896">
            <v>0</v>
          </cell>
          <cell r="CR896">
            <v>0</v>
          </cell>
          <cell r="CS896">
            <v>0</v>
          </cell>
          <cell r="CT896">
            <v>200</v>
          </cell>
          <cell r="CU896">
            <v>0</v>
          </cell>
          <cell r="CV896">
            <v>0</v>
          </cell>
          <cell r="CW896">
            <v>9</v>
          </cell>
          <cell r="CZ896">
            <v>0</v>
          </cell>
          <cell r="DA896">
            <v>0</v>
          </cell>
          <cell r="DB896">
            <v>0</v>
          </cell>
          <cell r="DC896">
            <v>0</v>
          </cell>
          <cell r="DD896">
            <v>0</v>
          </cell>
          <cell r="DE896">
            <v>0</v>
          </cell>
          <cell r="DF896">
            <v>0</v>
          </cell>
          <cell r="DG896">
            <v>0</v>
          </cell>
          <cell r="DH896">
            <v>0</v>
          </cell>
          <cell r="DI896">
            <v>0</v>
          </cell>
          <cell r="DK896">
            <v>0</v>
          </cell>
          <cell r="DL896">
            <v>0</v>
          </cell>
          <cell r="DM896">
            <v>0</v>
          </cell>
          <cell r="DN896">
            <v>0</v>
          </cell>
          <cell r="DO896">
            <v>0</v>
          </cell>
          <cell r="DP896">
            <v>0</v>
          </cell>
          <cell r="DQ896">
            <v>0</v>
          </cell>
          <cell r="DR896">
            <v>0</v>
          </cell>
          <cell r="DS896">
            <v>0</v>
          </cell>
          <cell r="DT896">
            <v>0</v>
          </cell>
          <cell r="DU896">
            <v>0</v>
          </cell>
          <cell r="DV896">
            <v>0</v>
          </cell>
          <cell r="DW896">
            <v>0</v>
          </cell>
          <cell r="DY896">
            <v>0</v>
          </cell>
          <cell r="DZ896">
            <v>0</v>
          </cell>
          <cell r="EA896">
            <v>0</v>
          </cell>
          <cell r="EB896">
            <v>0</v>
          </cell>
          <cell r="EC896">
            <v>0</v>
          </cell>
          <cell r="ED896">
            <v>0</v>
          </cell>
          <cell r="EE896">
            <v>0</v>
          </cell>
          <cell r="EF896">
            <v>0</v>
          </cell>
          <cell r="EG896">
            <v>0</v>
          </cell>
          <cell r="EH896">
            <v>0</v>
          </cell>
          <cell r="EI896">
            <v>0</v>
          </cell>
          <cell r="EK896">
            <v>0</v>
          </cell>
          <cell r="EL896">
            <v>0</v>
          </cell>
          <cell r="EM896">
            <v>0</v>
          </cell>
          <cell r="EN896">
            <v>0</v>
          </cell>
          <cell r="EO896">
            <v>0</v>
          </cell>
          <cell r="EP896">
            <v>0</v>
          </cell>
          <cell r="EQ896">
            <v>0</v>
          </cell>
          <cell r="ER896">
            <v>0</v>
          </cell>
          <cell r="ES896">
            <v>0</v>
          </cell>
          <cell r="ET896">
            <v>0</v>
          </cell>
          <cell r="EV896">
            <v>0</v>
          </cell>
          <cell r="EW896">
            <v>0</v>
          </cell>
          <cell r="EX896">
            <v>0</v>
          </cell>
          <cell r="EY896">
            <v>0</v>
          </cell>
          <cell r="EZ896">
            <v>0</v>
          </cell>
          <cell r="FA896">
            <v>0</v>
          </cell>
          <cell r="FB896">
            <v>0</v>
          </cell>
          <cell r="FC896">
            <v>0</v>
          </cell>
          <cell r="FD896">
            <v>0</v>
          </cell>
          <cell r="FE896">
            <v>0</v>
          </cell>
          <cell r="FF896">
            <v>0</v>
          </cell>
          <cell r="FG896">
            <v>0</v>
          </cell>
          <cell r="FH896">
            <v>0</v>
          </cell>
          <cell r="FI896">
            <v>0</v>
          </cell>
          <cell r="FJ896">
            <v>0</v>
          </cell>
          <cell r="FK896">
            <v>0</v>
          </cell>
          <cell r="FL896">
            <v>0</v>
          </cell>
          <cell r="FM896">
            <v>0</v>
          </cell>
          <cell r="FN896">
            <v>0</v>
          </cell>
          <cell r="FO896">
            <v>0</v>
          </cell>
          <cell r="FP896">
            <v>0</v>
          </cell>
          <cell r="FQ896">
            <v>0</v>
          </cell>
          <cell r="FR896">
            <v>0</v>
          </cell>
          <cell r="FS896">
            <v>0</v>
          </cell>
          <cell r="FT896">
            <v>0</v>
          </cell>
          <cell r="FU896">
            <v>0</v>
          </cell>
          <cell r="FV896">
            <v>0</v>
          </cell>
          <cell r="FW896">
            <v>0</v>
          </cell>
          <cell r="FX896">
            <v>0</v>
          </cell>
          <cell r="FY896">
            <v>0</v>
          </cell>
          <cell r="FZ896">
            <v>0</v>
          </cell>
          <cell r="GA896">
            <v>0</v>
          </cell>
          <cell r="GB896">
            <v>0</v>
          </cell>
          <cell r="GC896">
            <v>0</v>
          </cell>
        </row>
        <row r="897">
          <cell r="E897" t="str">
            <v>Иные объекты благоустройства</v>
          </cell>
          <cell r="F897" t="str">
            <v>Муниципальный заказ</v>
          </cell>
          <cell r="G897">
            <v>0</v>
          </cell>
          <cell r="H897">
            <v>656</v>
          </cell>
          <cell r="I897">
            <v>656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0</v>
          </cell>
          <cell r="AK897">
            <v>0</v>
          </cell>
          <cell r="AL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0</v>
          </cell>
          <cell r="BA897">
            <v>0</v>
          </cell>
          <cell r="BB897">
            <v>0</v>
          </cell>
          <cell r="BC897">
            <v>0</v>
          </cell>
          <cell r="BD897">
            <v>0</v>
          </cell>
          <cell r="BE897">
            <v>0</v>
          </cell>
          <cell r="BF897">
            <v>0</v>
          </cell>
          <cell r="BG897">
            <v>0</v>
          </cell>
          <cell r="BH897">
            <v>0</v>
          </cell>
          <cell r="BK897">
            <v>456</v>
          </cell>
          <cell r="BL897">
            <v>0</v>
          </cell>
          <cell r="BM897">
            <v>6</v>
          </cell>
          <cell r="BN897">
            <v>0</v>
          </cell>
          <cell r="BO897">
            <v>0</v>
          </cell>
          <cell r="BP897">
            <v>0</v>
          </cell>
          <cell r="BQ897">
            <v>0</v>
          </cell>
          <cell r="BR897">
            <v>0</v>
          </cell>
          <cell r="BS897">
            <v>0</v>
          </cell>
          <cell r="BT897">
            <v>0</v>
          </cell>
          <cell r="BU897">
            <v>40</v>
          </cell>
          <cell r="BV897">
            <v>0</v>
          </cell>
          <cell r="BW897">
            <v>0</v>
          </cell>
          <cell r="BX897">
            <v>0</v>
          </cell>
          <cell r="BY897">
            <v>0</v>
          </cell>
          <cell r="BZ897">
            <v>0</v>
          </cell>
          <cell r="CA897">
            <v>0</v>
          </cell>
          <cell r="CB897">
            <v>0</v>
          </cell>
          <cell r="CD897">
            <v>0</v>
          </cell>
          <cell r="CE897">
            <v>0</v>
          </cell>
          <cell r="CF897">
            <v>0</v>
          </cell>
          <cell r="CG897">
            <v>0</v>
          </cell>
          <cell r="CH897">
            <v>0</v>
          </cell>
          <cell r="CI897">
            <v>0</v>
          </cell>
          <cell r="CJ897">
            <v>0</v>
          </cell>
          <cell r="CK897">
            <v>0</v>
          </cell>
          <cell r="CL897">
            <v>0</v>
          </cell>
          <cell r="CM897">
            <v>0</v>
          </cell>
          <cell r="CO897">
            <v>0</v>
          </cell>
          <cell r="CP897">
            <v>0</v>
          </cell>
          <cell r="CQ897">
            <v>0</v>
          </cell>
          <cell r="CR897">
            <v>0</v>
          </cell>
          <cell r="CS897">
            <v>0</v>
          </cell>
          <cell r="CT897">
            <v>0</v>
          </cell>
          <cell r="CU897">
            <v>200</v>
          </cell>
          <cell r="CV897">
            <v>0</v>
          </cell>
          <cell r="CW897">
            <v>0</v>
          </cell>
          <cell r="CZ897">
            <v>0</v>
          </cell>
          <cell r="DA897">
            <v>0</v>
          </cell>
          <cell r="DB897">
            <v>0</v>
          </cell>
          <cell r="DC897">
            <v>0</v>
          </cell>
          <cell r="DD897">
            <v>0</v>
          </cell>
          <cell r="DE897">
            <v>0</v>
          </cell>
          <cell r="DF897">
            <v>0</v>
          </cell>
          <cell r="DG897">
            <v>0</v>
          </cell>
          <cell r="DH897">
            <v>0</v>
          </cell>
          <cell r="DI897">
            <v>0</v>
          </cell>
          <cell r="DK897">
            <v>0</v>
          </cell>
          <cell r="DL897">
            <v>0</v>
          </cell>
          <cell r="DM897">
            <v>0</v>
          </cell>
          <cell r="DN897">
            <v>0</v>
          </cell>
          <cell r="DO897">
            <v>0</v>
          </cell>
          <cell r="DP897">
            <v>0</v>
          </cell>
          <cell r="DQ897">
            <v>0</v>
          </cell>
          <cell r="DR897">
            <v>0</v>
          </cell>
          <cell r="DS897">
            <v>0</v>
          </cell>
          <cell r="DT897">
            <v>0</v>
          </cell>
          <cell r="DU897">
            <v>0</v>
          </cell>
          <cell r="DV897">
            <v>0</v>
          </cell>
          <cell r="DW897">
            <v>0</v>
          </cell>
          <cell r="DY897">
            <v>0</v>
          </cell>
          <cell r="DZ897">
            <v>0</v>
          </cell>
          <cell r="EA897">
            <v>0</v>
          </cell>
          <cell r="EB897">
            <v>0</v>
          </cell>
          <cell r="EC897">
            <v>0</v>
          </cell>
          <cell r="ED897">
            <v>0</v>
          </cell>
          <cell r="EE897">
            <v>0</v>
          </cell>
          <cell r="EF897">
            <v>0</v>
          </cell>
          <cell r="EG897">
            <v>0</v>
          </cell>
          <cell r="EH897">
            <v>0</v>
          </cell>
          <cell r="EI897">
            <v>0</v>
          </cell>
          <cell r="EK897">
            <v>0</v>
          </cell>
          <cell r="EL897">
            <v>0</v>
          </cell>
          <cell r="EM897">
            <v>0</v>
          </cell>
          <cell r="EN897">
            <v>0</v>
          </cell>
          <cell r="EO897">
            <v>0</v>
          </cell>
          <cell r="EP897">
            <v>0</v>
          </cell>
          <cell r="EQ897">
            <v>0</v>
          </cell>
          <cell r="ER897">
            <v>0</v>
          </cell>
          <cell r="ES897">
            <v>0</v>
          </cell>
          <cell r="ET897">
            <v>0</v>
          </cell>
          <cell r="EV897">
            <v>0</v>
          </cell>
          <cell r="EW897">
            <v>0</v>
          </cell>
          <cell r="EX897">
            <v>0</v>
          </cell>
          <cell r="EY897">
            <v>0</v>
          </cell>
          <cell r="EZ897">
            <v>0</v>
          </cell>
          <cell r="FA897">
            <v>0</v>
          </cell>
          <cell r="FB897">
            <v>0</v>
          </cell>
          <cell r="FC897">
            <v>0</v>
          </cell>
          <cell r="FD897">
            <v>0</v>
          </cell>
          <cell r="FE897">
            <v>0</v>
          </cell>
          <cell r="FF897">
            <v>0</v>
          </cell>
          <cell r="FG897">
            <v>0</v>
          </cell>
          <cell r="FH897">
            <v>0</v>
          </cell>
          <cell r="FI897">
            <v>0</v>
          </cell>
          <cell r="FJ897">
            <v>0</v>
          </cell>
          <cell r="FK897">
            <v>0</v>
          </cell>
          <cell r="FL897">
            <v>0</v>
          </cell>
          <cell r="FM897">
            <v>0</v>
          </cell>
          <cell r="FN897">
            <v>0</v>
          </cell>
          <cell r="FO897">
            <v>0</v>
          </cell>
          <cell r="FP897">
            <v>0</v>
          </cell>
          <cell r="FQ897">
            <v>0</v>
          </cell>
          <cell r="FR897">
            <v>0</v>
          </cell>
          <cell r="FS897">
            <v>0</v>
          </cell>
          <cell r="FT897">
            <v>0</v>
          </cell>
          <cell r="FU897">
            <v>0</v>
          </cell>
          <cell r="FV897">
            <v>0</v>
          </cell>
          <cell r="FW897">
            <v>0</v>
          </cell>
          <cell r="FX897">
            <v>0</v>
          </cell>
          <cell r="FY897">
            <v>0</v>
          </cell>
          <cell r="FZ897">
            <v>0</v>
          </cell>
          <cell r="GA897">
            <v>0</v>
          </cell>
          <cell r="GB897">
            <v>0</v>
          </cell>
          <cell r="GC897">
            <v>0</v>
          </cell>
        </row>
        <row r="898">
          <cell r="E898" t="str">
            <v>Иные объекты благоустройства</v>
          </cell>
          <cell r="F898" t="str">
            <v>Муниципальный заказ</v>
          </cell>
          <cell r="G898">
            <v>0</v>
          </cell>
          <cell r="H898">
            <v>3100</v>
          </cell>
          <cell r="I898">
            <v>3100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0</v>
          </cell>
          <cell r="AJ898">
            <v>0</v>
          </cell>
          <cell r="AK898">
            <v>0</v>
          </cell>
          <cell r="AL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AY898">
            <v>0</v>
          </cell>
          <cell r="BA898">
            <v>0</v>
          </cell>
          <cell r="BB898">
            <v>0</v>
          </cell>
          <cell r="BC898">
            <v>0</v>
          </cell>
          <cell r="BD898">
            <v>0</v>
          </cell>
          <cell r="BE898">
            <v>0</v>
          </cell>
          <cell r="BF898">
            <v>0</v>
          </cell>
          <cell r="BG898">
            <v>0</v>
          </cell>
          <cell r="BH898">
            <v>0</v>
          </cell>
          <cell r="BK898">
            <v>3080</v>
          </cell>
          <cell r="BL898">
            <v>0</v>
          </cell>
          <cell r="BM898">
            <v>30</v>
          </cell>
          <cell r="BN898">
            <v>0</v>
          </cell>
          <cell r="BO898">
            <v>0</v>
          </cell>
          <cell r="BP898">
            <v>0</v>
          </cell>
          <cell r="BQ898">
            <v>0</v>
          </cell>
          <cell r="BR898">
            <v>0</v>
          </cell>
          <cell r="BS898">
            <v>0</v>
          </cell>
          <cell r="BT898">
            <v>0</v>
          </cell>
          <cell r="BU898">
            <v>0</v>
          </cell>
          <cell r="BV898">
            <v>0</v>
          </cell>
          <cell r="BW898">
            <v>0</v>
          </cell>
          <cell r="BX898">
            <v>0</v>
          </cell>
          <cell r="BY898">
            <v>0</v>
          </cell>
          <cell r="BZ898">
            <v>0</v>
          </cell>
          <cell r="CA898">
            <v>0</v>
          </cell>
          <cell r="CB898">
            <v>0</v>
          </cell>
          <cell r="CD898">
            <v>0</v>
          </cell>
          <cell r="CE898">
            <v>1</v>
          </cell>
          <cell r="CF898">
            <v>0</v>
          </cell>
          <cell r="CG898">
            <v>0</v>
          </cell>
          <cell r="CH898">
            <v>0</v>
          </cell>
          <cell r="CI898">
            <v>0</v>
          </cell>
          <cell r="CJ898">
            <v>0</v>
          </cell>
          <cell r="CK898">
            <v>0</v>
          </cell>
          <cell r="CL898">
            <v>0</v>
          </cell>
          <cell r="CM898">
            <v>0</v>
          </cell>
          <cell r="CO898">
            <v>0</v>
          </cell>
          <cell r="CP898">
            <v>0</v>
          </cell>
          <cell r="CQ898">
            <v>0</v>
          </cell>
          <cell r="CR898">
            <v>0</v>
          </cell>
          <cell r="CS898">
            <v>0</v>
          </cell>
          <cell r="CT898">
            <v>0</v>
          </cell>
          <cell r="CU898">
            <v>0</v>
          </cell>
          <cell r="CV898">
            <v>0</v>
          </cell>
          <cell r="CW898">
            <v>0</v>
          </cell>
          <cell r="CZ898">
            <v>0</v>
          </cell>
          <cell r="DA898">
            <v>0</v>
          </cell>
          <cell r="DB898">
            <v>0</v>
          </cell>
          <cell r="DC898">
            <v>0</v>
          </cell>
          <cell r="DD898">
            <v>0</v>
          </cell>
          <cell r="DE898">
            <v>0</v>
          </cell>
          <cell r="DF898">
            <v>0</v>
          </cell>
          <cell r="DG898">
            <v>0</v>
          </cell>
          <cell r="DH898">
            <v>0</v>
          </cell>
          <cell r="DI898">
            <v>0</v>
          </cell>
          <cell r="DK898">
            <v>0</v>
          </cell>
          <cell r="DL898">
            <v>20</v>
          </cell>
          <cell r="DM898">
            <v>0</v>
          </cell>
          <cell r="DN898">
            <v>0</v>
          </cell>
          <cell r="DO898">
            <v>0</v>
          </cell>
          <cell r="DP898">
            <v>0</v>
          </cell>
          <cell r="DQ898">
            <v>0</v>
          </cell>
          <cell r="DR898">
            <v>0</v>
          </cell>
          <cell r="DS898">
            <v>0</v>
          </cell>
          <cell r="DT898">
            <v>0</v>
          </cell>
          <cell r="DU898">
            <v>0</v>
          </cell>
          <cell r="DV898">
            <v>0</v>
          </cell>
          <cell r="DW898">
            <v>0</v>
          </cell>
          <cell r="DY898">
            <v>0</v>
          </cell>
          <cell r="DZ898">
            <v>0</v>
          </cell>
          <cell r="EA898">
            <v>0</v>
          </cell>
          <cell r="EB898">
            <v>0</v>
          </cell>
          <cell r="EC898">
            <v>0</v>
          </cell>
          <cell r="ED898">
            <v>0</v>
          </cell>
          <cell r="EE898">
            <v>0</v>
          </cell>
          <cell r="EF898">
            <v>0</v>
          </cell>
          <cell r="EG898">
            <v>0</v>
          </cell>
          <cell r="EH898">
            <v>0</v>
          </cell>
          <cell r="EI898">
            <v>0</v>
          </cell>
          <cell r="EK898">
            <v>0</v>
          </cell>
          <cell r="EL898">
            <v>0</v>
          </cell>
          <cell r="EM898">
            <v>0</v>
          </cell>
          <cell r="EN898">
            <v>0</v>
          </cell>
          <cell r="EO898">
            <v>0</v>
          </cell>
          <cell r="EP898">
            <v>0</v>
          </cell>
          <cell r="EQ898">
            <v>0</v>
          </cell>
          <cell r="ER898">
            <v>0</v>
          </cell>
          <cell r="ES898">
            <v>0</v>
          </cell>
          <cell r="ET898">
            <v>0</v>
          </cell>
          <cell r="EV898">
            <v>0</v>
          </cell>
          <cell r="EW898">
            <v>0</v>
          </cell>
          <cell r="EX898">
            <v>0</v>
          </cell>
          <cell r="EY898">
            <v>0</v>
          </cell>
          <cell r="EZ898">
            <v>0</v>
          </cell>
          <cell r="FA898">
            <v>0</v>
          </cell>
          <cell r="FB898">
            <v>0</v>
          </cell>
          <cell r="FC898">
            <v>0</v>
          </cell>
          <cell r="FD898">
            <v>0</v>
          </cell>
          <cell r="FE898">
            <v>0</v>
          </cell>
          <cell r="FF898">
            <v>0</v>
          </cell>
          <cell r="FG898">
            <v>0</v>
          </cell>
          <cell r="FH898">
            <v>0</v>
          </cell>
          <cell r="FI898">
            <v>0</v>
          </cell>
          <cell r="FJ898">
            <v>0</v>
          </cell>
          <cell r="FK898">
            <v>0</v>
          </cell>
          <cell r="FL898">
            <v>0</v>
          </cell>
          <cell r="FM898">
            <v>0</v>
          </cell>
          <cell r="FN898">
            <v>0</v>
          </cell>
          <cell r="FO898">
            <v>0</v>
          </cell>
          <cell r="FP898">
            <v>0</v>
          </cell>
          <cell r="FQ898">
            <v>0</v>
          </cell>
          <cell r="FR898">
            <v>0</v>
          </cell>
          <cell r="FS898">
            <v>0</v>
          </cell>
          <cell r="FT898">
            <v>0</v>
          </cell>
          <cell r="FU898">
            <v>0</v>
          </cell>
          <cell r="FV898">
            <v>0</v>
          </cell>
          <cell r="FW898">
            <v>0</v>
          </cell>
          <cell r="FX898">
            <v>0</v>
          </cell>
          <cell r="FY898">
            <v>0</v>
          </cell>
          <cell r="FZ898">
            <v>0</v>
          </cell>
          <cell r="GA898">
            <v>0</v>
          </cell>
          <cell r="GB898">
            <v>0</v>
          </cell>
          <cell r="GC898">
            <v>0</v>
          </cell>
        </row>
        <row r="899">
          <cell r="E899" t="str">
            <v>Иные объекты благоустройства</v>
          </cell>
          <cell r="F899" t="str">
            <v>Муниципальный заказ</v>
          </cell>
          <cell r="G899">
            <v>960</v>
          </cell>
          <cell r="H899">
            <v>30518</v>
          </cell>
          <cell r="I899">
            <v>31478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960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AY899">
            <v>0</v>
          </cell>
          <cell r="BA899">
            <v>0</v>
          </cell>
          <cell r="BB899">
            <v>0</v>
          </cell>
          <cell r="BC899">
            <v>0</v>
          </cell>
          <cell r="BD899">
            <v>0</v>
          </cell>
          <cell r="BE899">
            <v>0</v>
          </cell>
          <cell r="BF899">
            <v>0</v>
          </cell>
          <cell r="BG899">
            <v>0</v>
          </cell>
          <cell r="BH899">
            <v>0</v>
          </cell>
          <cell r="BK899">
            <v>30023</v>
          </cell>
          <cell r="BL899">
            <v>0</v>
          </cell>
          <cell r="BM899">
            <v>48</v>
          </cell>
          <cell r="BN899">
            <v>0</v>
          </cell>
          <cell r="BO899">
            <v>0</v>
          </cell>
          <cell r="BP899">
            <v>0</v>
          </cell>
          <cell r="BQ899">
            <v>0</v>
          </cell>
          <cell r="BR899">
            <v>0</v>
          </cell>
          <cell r="BS899">
            <v>0</v>
          </cell>
          <cell r="BT899">
            <v>0</v>
          </cell>
          <cell r="BU899">
            <v>0</v>
          </cell>
          <cell r="BV899">
            <v>0</v>
          </cell>
          <cell r="BW899">
            <v>0</v>
          </cell>
          <cell r="BX899">
            <v>0</v>
          </cell>
          <cell r="BY899">
            <v>0</v>
          </cell>
          <cell r="BZ899">
            <v>0</v>
          </cell>
          <cell r="CA899">
            <v>0</v>
          </cell>
          <cell r="CB899">
            <v>0</v>
          </cell>
          <cell r="CD899">
            <v>0</v>
          </cell>
          <cell r="CE899">
            <v>0</v>
          </cell>
          <cell r="CF899">
            <v>0</v>
          </cell>
          <cell r="CG899">
            <v>0</v>
          </cell>
          <cell r="CH899">
            <v>0</v>
          </cell>
          <cell r="CI899">
            <v>0</v>
          </cell>
          <cell r="CJ899">
            <v>0</v>
          </cell>
          <cell r="CK899">
            <v>0</v>
          </cell>
          <cell r="CL899">
            <v>0</v>
          </cell>
          <cell r="CM899">
            <v>0</v>
          </cell>
          <cell r="CO899">
            <v>0</v>
          </cell>
          <cell r="CP899">
            <v>0</v>
          </cell>
          <cell r="CQ899">
            <v>0</v>
          </cell>
          <cell r="CR899">
            <v>0</v>
          </cell>
          <cell r="CS899">
            <v>0</v>
          </cell>
          <cell r="CT899">
            <v>0</v>
          </cell>
          <cell r="CU899">
            <v>0</v>
          </cell>
          <cell r="CV899">
            <v>0</v>
          </cell>
          <cell r="CW899">
            <v>0</v>
          </cell>
          <cell r="CZ899">
            <v>0</v>
          </cell>
          <cell r="DA899">
            <v>0</v>
          </cell>
          <cell r="DB899">
            <v>0</v>
          </cell>
          <cell r="DC899">
            <v>0</v>
          </cell>
          <cell r="DD899">
            <v>495</v>
          </cell>
          <cell r="DE899">
            <v>0</v>
          </cell>
          <cell r="DF899">
            <v>0</v>
          </cell>
          <cell r="DG899">
            <v>0</v>
          </cell>
          <cell r="DH899">
            <v>0</v>
          </cell>
          <cell r="DI899">
            <v>0</v>
          </cell>
          <cell r="DK899">
            <v>0</v>
          </cell>
          <cell r="DL899">
            <v>0</v>
          </cell>
          <cell r="DM899">
            <v>0</v>
          </cell>
          <cell r="DN899">
            <v>0</v>
          </cell>
          <cell r="DO899">
            <v>0</v>
          </cell>
          <cell r="DP899">
            <v>0</v>
          </cell>
          <cell r="DQ899">
            <v>0</v>
          </cell>
          <cell r="DR899">
            <v>0</v>
          </cell>
          <cell r="DS899">
            <v>0</v>
          </cell>
          <cell r="DT899">
            <v>0</v>
          </cell>
          <cell r="DU899">
            <v>0</v>
          </cell>
          <cell r="DV899">
            <v>0</v>
          </cell>
          <cell r="DW899">
            <v>0</v>
          </cell>
          <cell r="DY899">
            <v>0</v>
          </cell>
          <cell r="DZ899">
            <v>0</v>
          </cell>
          <cell r="EA899">
            <v>0</v>
          </cell>
          <cell r="EB899">
            <v>0</v>
          </cell>
          <cell r="EC899">
            <v>0</v>
          </cell>
          <cell r="ED899">
            <v>0</v>
          </cell>
          <cell r="EE899">
            <v>0</v>
          </cell>
          <cell r="EF899">
            <v>0</v>
          </cell>
          <cell r="EG899">
            <v>0</v>
          </cell>
          <cell r="EH899">
            <v>0</v>
          </cell>
          <cell r="EI899">
            <v>0</v>
          </cell>
          <cell r="EK899">
            <v>0</v>
          </cell>
          <cell r="EL899">
            <v>0</v>
          </cell>
          <cell r="EM899">
            <v>0</v>
          </cell>
          <cell r="EN899">
            <v>0</v>
          </cell>
          <cell r="EO899">
            <v>0</v>
          </cell>
          <cell r="EP899">
            <v>0</v>
          </cell>
          <cell r="EQ899">
            <v>0</v>
          </cell>
          <cell r="ER899">
            <v>0</v>
          </cell>
          <cell r="ES899">
            <v>0</v>
          </cell>
          <cell r="ET899">
            <v>0</v>
          </cell>
          <cell r="EV899">
            <v>0</v>
          </cell>
          <cell r="EW899">
            <v>0</v>
          </cell>
          <cell r="EX899">
            <v>0</v>
          </cell>
          <cell r="EY899">
            <v>0</v>
          </cell>
          <cell r="EZ899">
            <v>0</v>
          </cell>
          <cell r="FA899">
            <v>0</v>
          </cell>
          <cell r="FB899">
            <v>0</v>
          </cell>
          <cell r="FC899">
            <v>0</v>
          </cell>
          <cell r="FD899">
            <v>0</v>
          </cell>
          <cell r="FE899">
            <v>0</v>
          </cell>
          <cell r="FF899">
            <v>0</v>
          </cell>
          <cell r="FG899">
            <v>0</v>
          </cell>
          <cell r="FH899">
            <v>0</v>
          </cell>
          <cell r="FI899">
            <v>0</v>
          </cell>
          <cell r="FJ899">
            <v>0</v>
          </cell>
          <cell r="FK899">
            <v>0</v>
          </cell>
          <cell r="FL899">
            <v>0</v>
          </cell>
          <cell r="FM899">
            <v>0</v>
          </cell>
          <cell r="FN899">
            <v>0</v>
          </cell>
          <cell r="FO899">
            <v>0</v>
          </cell>
          <cell r="FP899">
            <v>0</v>
          </cell>
          <cell r="FQ899">
            <v>0</v>
          </cell>
          <cell r="FR899">
            <v>0</v>
          </cell>
          <cell r="FS899">
            <v>0</v>
          </cell>
          <cell r="FT899">
            <v>0</v>
          </cell>
          <cell r="FU899">
            <v>0</v>
          </cell>
          <cell r="FV899">
            <v>0</v>
          </cell>
          <cell r="FW899">
            <v>0</v>
          </cell>
          <cell r="FX899">
            <v>0</v>
          </cell>
          <cell r="FY899">
            <v>0</v>
          </cell>
          <cell r="FZ899">
            <v>0</v>
          </cell>
          <cell r="GA899">
            <v>0</v>
          </cell>
          <cell r="GB899">
            <v>0</v>
          </cell>
          <cell r="GC899">
            <v>0</v>
          </cell>
        </row>
        <row r="900">
          <cell r="E900" t="str">
            <v>Иные объекты благоустройства</v>
          </cell>
          <cell r="F900" t="str">
            <v>Муниципальный заказ</v>
          </cell>
          <cell r="G900">
            <v>340</v>
          </cell>
          <cell r="H900">
            <v>1344</v>
          </cell>
          <cell r="I900">
            <v>1684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75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0</v>
          </cell>
          <cell r="AI900">
            <v>0</v>
          </cell>
          <cell r="AJ900">
            <v>0</v>
          </cell>
          <cell r="AK900">
            <v>0</v>
          </cell>
          <cell r="AL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0</v>
          </cell>
          <cell r="AY900">
            <v>0</v>
          </cell>
          <cell r="BA900">
            <v>140</v>
          </cell>
          <cell r="BB900">
            <v>0</v>
          </cell>
          <cell r="BC900">
            <v>0</v>
          </cell>
          <cell r="BD900">
            <v>0</v>
          </cell>
          <cell r="BE900">
            <v>0</v>
          </cell>
          <cell r="BF900">
            <v>0</v>
          </cell>
          <cell r="BG900">
            <v>0</v>
          </cell>
          <cell r="BH900">
            <v>0</v>
          </cell>
          <cell r="BK900">
            <v>1269</v>
          </cell>
          <cell r="BL900">
            <v>0</v>
          </cell>
          <cell r="BM900">
            <v>52</v>
          </cell>
          <cell r="BN900">
            <v>0</v>
          </cell>
          <cell r="BO900">
            <v>0</v>
          </cell>
          <cell r="BP900">
            <v>0</v>
          </cell>
          <cell r="BQ900">
            <v>0</v>
          </cell>
          <cell r="BR900">
            <v>8</v>
          </cell>
          <cell r="BS900">
            <v>0</v>
          </cell>
          <cell r="BT900">
            <v>0</v>
          </cell>
          <cell r="BU900">
            <v>0</v>
          </cell>
          <cell r="BV900">
            <v>40</v>
          </cell>
          <cell r="BW900">
            <v>6</v>
          </cell>
          <cell r="BX900">
            <v>3</v>
          </cell>
          <cell r="BY900">
            <v>0</v>
          </cell>
          <cell r="BZ900">
            <v>0</v>
          </cell>
          <cell r="CA900">
            <v>6</v>
          </cell>
          <cell r="CB900">
            <v>0</v>
          </cell>
          <cell r="CD900">
            <v>0</v>
          </cell>
          <cell r="CE900">
            <v>0</v>
          </cell>
          <cell r="CF900">
            <v>1</v>
          </cell>
          <cell r="CG900">
            <v>0</v>
          </cell>
          <cell r="CH900">
            <v>0</v>
          </cell>
          <cell r="CI900">
            <v>0</v>
          </cell>
          <cell r="CJ900">
            <v>0</v>
          </cell>
          <cell r="CK900">
            <v>0</v>
          </cell>
          <cell r="CL900">
            <v>0</v>
          </cell>
          <cell r="CM900">
            <v>0</v>
          </cell>
          <cell r="CO900">
            <v>0</v>
          </cell>
          <cell r="CP900">
            <v>0</v>
          </cell>
          <cell r="CQ900">
            <v>0</v>
          </cell>
          <cell r="CR900">
            <v>0</v>
          </cell>
          <cell r="CS900">
            <v>0</v>
          </cell>
          <cell r="CT900">
            <v>0</v>
          </cell>
          <cell r="CU900">
            <v>0</v>
          </cell>
          <cell r="CV900">
            <v>0</v>
          </cell>
          <cell r="CW900">
            <v>0</v>
          </cell>
          <cell r="CZ900">
            <v>0</v>
          </cell>
          <cell r="DA900">
            <v>0</v>
          </cell>
          <cell r="DB900">
            <v>0</v>
          </cell>
          <cell r="DC900">
            <v>0</v>
          </cell>
          <cell r="DD900">
            <v>0</v>
          </cell>
          <cell r="DE900">
            <v>0</v>
          </cell>
          <cell r="DF900">
            <v>0</v>
          </cell>
          <cell r="DG900">
            <v>0</v>
          </cell>
          <cell r="DH900">
            <v>0</v>
          </cell>
          <cell r="DI900">
            <v>0</v>
          </cell>
          <cell r="DK900">
            <v>0</v>
          </cell>
          <cell r="DL900">
            <v>0</v>
          </cell>
          <cell r="DM900">
            <v>0</v>
          </cell>
          <cell r="DN900">
            <v>0</v>
          </cell>
          <cell r="DO900">
            <v>14</v>
          </cell>
          <cell r="DP900">
            <v>200</v>
          </cell>
          <cell r="DQ900">
            <v>0</v>
          </cell>
          <cell r="DR900">
            <v>0</v>
          </cell>
          <cell r="DS900">
            <v>0</v>
          </cell>
          <cell r="DT900">
            <v>0</v>
          </cell>
          <cell r="DU900">
            <v>0</v>
          </cell>
          <cell r="DV900">
            <v>0</v>
          </cell>
          <cell r="DW900">
            <v>0</v>
          </cell>
          <cell r="DY900">
            <v>0</v>
          </cell>
          <cell r="DZ900">
            <v>0</v>
          </cell>
          <cell r="EA900">
            <v>0</v>
          </cell>
          <cell r="EB900">
            <v>0</v>
          </cell>
          <cell r="EC900">
            <v>0</v>
          </cell>
          <cell r="ED900">
            <v>0</v>
          </cell>
          <cell r="EE900">
            <v>0</v>
          </cell>
          <cell r="EF900">
            <v>0</v>
          </cell>
          <cell r="EG900">
            <v>0</v>
          </cell>
          <cell r="EH900">
            <v>0</v>
          </cell>
          <cell r="EI900">
            <v>0</v>
          </cell>
          <cell r="EK900">
            <v>0</v>
          </cell>
          <cell r="EL900">
            <v>0</v>
          </cell>
          <cell r="EM900">
            <v>0</v>
          </cell>
          <cell r="EN900">
            <v>0</v>
          </cell>
          <cell r="EO900">
            <v>0</v>
          </cell>
          <cell r="EP900">
            <v>0</v>
          </cell>
          <cell r="EQ900">
            <v>0</v>
          </cell>
          <cell r="ER900">
            <v>0</v>
          </cell>
          <cell r="ES900">
            <v>0</v>
          </cell>
          <cell r="ET900">
            <v>0</v>
          </cell>
          <cell r="EV900">
            <v>0</v>
          </cell>
          <cell r="EW900">
            <v>0</v>
          </cell>
          <cell r="EX900">
            <v>0</v>
          </cell>
          <cell r="EY900">
            <v>0</v>
          </cell>
          <cell r="EZ900">
            <v>0</v>
          </cell>
          <cell r="FA900">
            <v>0</v>
          </cell>
          <cell r="FB900">
            <v>0</v>
          </cell>
          <cell r="FC900">
            <v>0</v>
          </cell>
          <cell r="FD900">
            <v>0</v>
          </cell>
          <cell r="FE900">
            <v>0</v>
          </cell>
          <cell r="FF900">
            <v>0</v>
          </cell>
          <cell r="FG900">
            <v>0</v>
          </cell>
          <cell r="FH900">
            <v>0</v>
          </cell>
          <cell r="FI900">
            <v>0</v>
          </cell>
          <cell r="FJ900">
            <v>0</v>
          </cell>
          <cell r="FK900">
            <v>0</v>
          </cell>
          <cell r="FL900">
            <v>0</v>
          </cell>
          <cell r="FM900">
            <v>0</v>
          </cell>
          <cell r="FN900">
            <v>0</v>
          </cell>
          <cell r="FO900">
            <v>0</v>
          </cell>
          <cell r="FP900">
            <v>0</v>
          </cell>
          <cell r="FQ900">
            <v>0</v>
          </cell>
          <cell r="FR900">
            <v>0</v>
          </cell>
          <cell r="FS900">
            <v>0</v>
          </cell>
          <cell r="FT900">
            <v>0</v>
          </cell>
          <cell r="FU900">
            <v>0</v>
          </cell>
          <cell r="FV900">
            <v>0</v>
          </cell>
          <cell r="FW900">
            <v>0</v>
          </cell>
          <cell r="FX900">
            <v>0</v>
          </cell>
          <cell r="FY900">
            <v>0</v>
          </cell>
          <cell r="FZ900">
            <v>0</v>
          </cell>
          <cell r="GA900">
            <v>0</v>
          </cell>
          <cell r="GB900">
            <v>0</v>
          </cell>
          <cell r="GC900">
            <v>0</v>
          </cell>
        </row>
        <row r="901">
          <cell r="E901" t="str">
            <v>Иные объекты благоустройства</v>
          </cell>
          <cell r="F901" t="str">
            <v>Муниципальный заказ</v>
          </cell>
          <cell r="G901">
            <v>1400</v>
          </cell>
          <cell r="H901">
            <v>0</v>
          </cell>
          <cell r="I901">
            <v>1400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  <cell r="AK901">
            <v>0</v>
          </cell>
          <cell r="AL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0</v>
          </cell>
          <cell r="AY901">
            <v>0</v>
          </cell>
          <cell r="BA901">
            <v>1400</v>
          </cell>
          <cell r="BB901">
            <v>0</v>
          </cell>
          <cell r="BC901">
            <v>0</v>
          </cell>
          <cell r="BD901">
            <v>0</v>
          </cell>
          <cell r="BE901">
            <v>0</v>
          </cell>
          <cell r="BF901">
            <v>0</v>
          </cell>
          <cell r="BG901">
            <v>0</v>
          </cell>
          <cell r="BH901">
            <v>0</v>
          </cell>
        </row>
        <row r="902">
          <cell r="E902" t="str">
            <v>Иные объекты благоустройства</v>
          </cell>
          <cell r="F902" t="str">
            <v>Муниципальный заказ</v>
          </cell>
          <cell r="G902">
            <v>200</v>
          </cell>
          <cell r="H902">
            <v>0</v>
          </cell>
          <cell r="I902">
            <v>200</v>
          </cell>
          <cell r="BA902">
            <v>200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>
            <v>0</v>
          </cell>
          <cell r="BH902">
            <v>0</v>
          </cell>
        </row>
        <row r="903">
          <cell r="E903" t="str">
            <v>Иные объекты благоустройства</v>
          </cell>
          <cell r="F903" t="str">
            <v>Муниципальный заказ</v>
          </cell>
          <cell r="G903">
            <v>1000</v>
          </cell>
          <cell r="H903">
            <v>0</v>
          </cell>
          <cell r="I903">
            <v>1000</v>
          </cell>
          <cell r="BA903">
            <v>1000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>
            <v>0</v>
          </cell>
          <cell r="BH903">
            <v>0</v>
          </cell>
        </row>
        <row r="904">
          <cell r="E904" t="str">
            <v>Иные объекты благоустройства</v>
          </cell>
          <cell r="F904" t="str">
            <v>Муниципальный заказ</v>
          </cell>
          <cell r="G904">
            <v>1280</v>
          </cell>
          <cell r="H904">
            <v>0</v>
          </cell>
          <cell r="I904">
            <v>1280</v>
          </cell>
          <cell r="BA904">
            <v>1280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G904">
            <v>0</v>
          </cell>
          <cell r="BH904">
            <v>0</v>
          </cell>
        </row>
        <row r="905">
          <cell r="E905" t="str">
            <v>Иные объекты благоустройства</v>
          </cell>
          <cell r="F905" t="str">
            <v>Муниципальный заказ</v>
          </cell>
          <cell r="G905">
            <v>8500</v>
          </cell>
          <cell r="H905">
            <v>0</v>
          </cell>
          <cell r="I905">
            <v>8500</v>
          </cell>
          <cell r="BA905">
            <v>8500</v>
          </cell>
        </row>
        <row r="906">
          <cell r="E906" t="str">
            <v>Иные объекты благоустройства</v>
          </cell>
          <cell r="F906" t="str">
            <v>Муниципальный заказ</v>
          </cell>
          <cell r="G906">
            <v>2500</v>
          </cell>
          <cell r="H906">
            <v>0</v>
          </cell>
          <cell r="I906">
            <v>2500</v>
          </cell>
          <cell r="BA906">
            <v>2500</v>
          </cell>
          <cell r="BB906">
            <v>0</v>
          </cell>
          <cell r="BC906">
            <v>0</v>
          </cell>
          <cell r="BD906">
            <v>0</v>
          </cell>
          <cell r="BE906">
            <v>0</v>
          </cell>
          <cell r="BF906">
            <v>0</v>
          </cell>
          <cell r="BG906">
            <v>0</v>
          </cell>
          <cell r="BH906">
            <v>0</v>
          </cell>
        </row>
        <row r="907">
          <cell r="E907" t="str">
            <v>Иные объекты благоустройства</v>
          </cell>
          <cell r="F907" t="str">
            <v>Муниципальный заказ</v>
          </cell>
          <cell r="G907">
            <v>680</v>
          </cell>
          <cell r="H907">
            <v>0</v>
          </cell>
          <cell r="I907">
            <v>680</v>
          </cell>
          <cell r="BA907">
            <v>680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0</v>
          </cell>
          <cell r="BG907">
            <v>0</v>
          </cell>
          <cell r="BH907">
            <v>0</v>
          </cell>
        </row>
        <row r="908">
          <cell r="E908" t="str">
            <v>Иные объекты благоустройства</v>
          </cell>
          <cell r="F908" t="str">
            <v>Муниципальный заказ</v>
          </cell>
          <cell r="G908">
            <v>800</v>
          </cell>
          <cell r="H908">
            <v>0</v>
          </cell>
          <cell r="I908">
            <v>800</v>
          </cell>
          <cell r="BA908">
            <v>800</v>
          </cell>
          <cell r="BB908">
            <v>0</v>
          </cell>
          <cell r="BC908">
            <v>0</v>
          </cell>
          <cell r="BD908">
            <v>0</v>
          </cell>
          <cell r="BE908">
            <v>0</v>
          </cell>
          <cell r="BF908">
            <v>0</v>
          </cell>
          <cell r="BG908">
            <v>0</v>
          </cell>
          <cell r="BH908">
            <v>0</v>
          </cell>
        </row>
        <row r="909">
          <cell r="E909" t="str">
            <v>Иные объекты благоустройства</v>
          </cell>
          <cell r="F909" t="str">
            <v>Муниципальный заказ</v>
          </cell>
          <cell r="G909">
            <v>5090</v>
          </cell>
          <cell r="H909">
            <v>0</v>
          </cell>
          <cell r="I909">
            <v>5090</v>
          </cell>
          <cell r="BA909">
            <v>5090</v>
          </cell>
          <cell r="BG909">
            <v>0</v>
          </cell>
        </row>
        <row r="910">
          <cell r="E910" t="str">
            <v>Иные объекты благоустройства</v>
          </cell>
          <cell r="F910" t="str">
            <v>Муниципальный заказ</v>
          </cell>
          <cell r="G910">
            <v>300</v>
          </cell>
          <cell r="H910">
            <v>0</v>
          </cell>
          <cell r="I910">
            <v>300</v>
          </cell>
          <cell r="BA910">
            <v>300</v>
          </cell>
          <cell r="BG910">
            <v>0</v>
          </cell>
        </row>
        <row r="911">
          <cell r="E911" t="str">
            <v>Иные объекты благоустройства</v>
          </cell>
          <cell r="F911" t="str">
            <v>Муниципальный заказ</v>
          </cell>
          <cell r="G911">
            <v>1880</v>
          </cell>
          <cell r="H911">
            <v>0</v>
          </cell>
          <cell r="I911">
            <v>1880</v>
          </cell>
          <cell r="BA911">
            <v>1880</v>
          </cell>
          <cell r="BE911">
            <v>0</v>
          </cell>
        </row>
        <row r="912">
          <cell r="E912" t="str">
            <v>Иные объекты благоустройства</v>
          </cell>
          <cell r="F912" t="str">
            <v>Муниципальный заказ</v>
          </cell>
          <cell r="G912">
            <v>1848</v>
          </cell>
          <cell r="H912">
            <v>0</v>
          </cell>
          <cell r="I912">
            <v>1848</v>
          </cell>
          <cell r="BA912">
            <v>1848</v>
          </cell>
          <cell r="BE912">
            <v>0</v>
          </cell>
        </row>
        <row r="913">
          <cell r="E913" t="str">
            <v>Иные объекты благоустройства</v>
          </cell>
          <cell r="F913" t="str">
            <v>Муниципальный заказ</v>
          </cell>
          <cell r="G913">
            <v>4200</v>
          </cell>
          <cell r="H913">
            <v>0</v>
          </cell>
          <cell r="I913">
            <v>4200</v>
          </cell>
          <cell r="BA913">
            <v>4200</v>
          </cell>
        </row>
        <row r="914">
          <cell r="E914" t="str">
            <v>Иные объекты благоустройства</v>
          </cell>
          <cell r="F914" t="str">
            <v>Муниципальный заказ</v>
          </cell>
          <cell r="G914">
            <v>6080</v>
          </cell>
          <cell r="H914">
            <v>0</v>
          </cell>
          <cell r="I914">
            <v>6080</v>
          </cell>
          <cell r="BA914">
            <v>6080</v>
          </cell>
        </row>
        <row r="915">
          <cell r="E915" t="str">
            <v>Иные объекты благоустройства</v>
          </cell>
          <cell r="F915" t="str">
            <v>Муниципальный заказ</v>
          </cell>
          <cell r="G915">
            <v>1220</v>
          </cell>
          <cell r="H915">
            <v>0</v>
          </cell>
          <cell r="I915">
            <v>1220</v>
          </cell>
          <cell r="BA915">
            <v>1220</v>
          </cell>
        </row>
        <row r="916">
          <cell r="E916" t="str">
            <v>Иные объекты благоустройства</v>
          </cell>
          <cell r="F916" t="str">
            <v>Муниципальный заказ</v>
          </cell>
          <cell r="G916">
            <v>5440</v>
          </cell>
          <cell r="H916">
            <v>0</v>
          </cell>
          <cell r="I916">
            <v>5440</v>
          </cell>
          <cell r="BA916">
            <v>5440</v>
          </cell>
          <cell r="BG916">
            <v>0</v>
          </cell>
        </row>
        <row r="917">
          <cell r="E917" t="str">
            <v>Иные объекты благоустройства</v>
          </cell>
          <cell r="F917" t="str">
            <v>Муниципальный заказ</v>
          </cell>
          <cell r="G917">
            <v>1200</v>
          </cell>
          <cell r="H917">
            <v>0</v>
          </cell>
          <cell r="I917">
            <v>1200</v>
          </cell>
          <cell r="BA917">
            <v>1200</v>
          </cell>
          <cell r="BG917">
            <v>0</v>
          </cell>
        </row>
        <row r="918">
          <cell r="E918" t="str">
            <v>Иные объекты благоустройства</v>
          </cell>
          <cell r="F918" t="str">
            <v>Муниципальный заказ</v>
          </cell>
          <cell r="G918">
            <v>660</v>
          </cell>
          <cell r="H918">
            <v>0</v>
          </cell>
          <cell r="I918">
            <v>660</v>
          </cell>
          <cell r="BA918">
            <v>660</v>
          </cell>
        </row>
        <row r="919">
          <cell r="E919" t="str">
            <v>Иные объекты благоустройства</v>
          </cell>
          <cell r="F919" t="str">
            <v>Муниципальный заказ</v>
          </cell>
          <cell r="G919">
            <v>860</v>
          </cell>
          <cell r="H919">
            <v>0</v>
          </cell>
          <cell r="I919">
            <v>860</v>
          </cell>
          <cell r="BA919">
            <v>860</v>
          </cell>
          <cell r="BG919">
            <v>0</v>
          </cell>
        </row>
        <row r="920">
          <cell r="E920" t="str">
            <v>Иные объекты благоустройства</v>
          </cell>
          <cell r="F920" t="str">
            <v>Муниципальный заказ</v>
          </cell>
          <cell r="G920">
            <v>2828</v>
          </cell>
          <cell r="H920">
            <v>0</v>
          </cell>
          <cell r="I920">
            <v>2828</v>
          </cell>
          <cell r="BA920">
            <v>2828</v>
          </cell>
          <cell r="BG920">
            <v>0</v>
          </cell>
        </row>
        <row r="921">
          <cell r="E921" t="str">
            <v>Иные объекты благоустройства</v>
          </cell>
          <cell r="F921" t="str">
            <v>Муниципальный заказ</v>
          </cell>
          <cell r="G921">
            <v>1056</v>
          </cell>
          <cell r="H921">
            <v>0</v>
          </cell>
          <cell r="I921">
            <v>1056</v>
          </cell>
          <cell r="BA921">
            <v>1056</v>
          </cell>
          <cell r="BG921">
            <v>0</v>
          </cell>
        </row>
        <row r="922">
          <cell r="E922" t="str">
            <v>Иные объекты благоустройства</v>
          </cell>
          <cell r="F922" t="str">
            <v>Муниципальный заказ</v>
          </cell>
          <cell r="G922">
            <v>1950</v>
          </cell>
          <cell r="H922">
            <v>0</v>
          </cell>
          <cell r="I922">
            <v>1950</v>
          </cell>
          <cell r="BA922">
            <v>1950</v>
          </cell>
        </row>
        <row r="923">
          <cell r="E923" t="str">
            <v>Иные объекты благоустройства</v>
          </cell>
          <cell r="F923" t="str">
            <v>Муниципальный заказ</v>
          </cell>
          <cell r="G923">
            <v>1980</v>
          </cell>
          <cell r="H923">
            <v>0</v>
          </cell>
          <cell r="I923">
            <v>1980</v>
          </cell>
          <cell r="BA923">
            <v>1980</v>
          </cell>
          <cell r="BE923">
            <v>0</v>
          </cell>
        </row>
        <row r="924">
          <cell r="E924" t="str">
            <v>Иные объекты благоустройства</v>
          </cell>
          <cell r="F924" t="str">
            <v>Муниципальный заказ</v>
          </cell>
          <cell r="G924">
            <v>2680</v>
          </cell>
          <cell r="H924">
            <v>0</v>
          </cell>
          <cell r="I924">
            <v>2680</v>
          </cell>
          <cell r="BA924">
            <v>2680</v>
          </cell>
        </row>
        <row r="925">
          <cell r="E925" t="str">
            <v>Иные объекты благоустройства</v>
          </cell>
          <cell r="F925" t="str">
            <v>Муниципальный заказ</v>
          </cell>
          <cell r="G925">
            <v>15320</v>
          </cell>
          <cell r="H925">
            <v>0</v>
          </cell>
          <cell r="I925">
            <v>15320</v>
          </cell>
          <cell r="BA925">
            <v>15320</v>
          </cell>
        </row>
        <row r="926">
          <cell r="E926" t="str">
            <v>Иные объекты благоустройства</v>
          </cell>
          <cell r="F926" t="str">
            <v>Муниципальный заказ</v>
          </cell>
          <cell r="G926">
            <v>2168</v>
          </cell>
          <cell r="H926">
            <v>0</v>
          </cell>
          <cell r="I926">
            <v>2168</v>
          </cell>
          <cell r="BA926">
            <v>2168</v>
          </cell>
        </row>
        <row r="927">
          <cell r="E927" t="str">
            <v>Иные объекты благоустройства</v>
          </cell>
          <cell r="F927" t="str">
            <v>Муниципальный заказ</v>
          </cell>
          <cell r="G927">
            <v>2720</v>
          </cell>
          <cell r="H927">
            <v>0</v>
          </cell>
          <cell r="I927">
            <v>2720</v>
          </cell>
          <cell r="BA927">
            <v>2720</v>
          </cell>
          <cell r="BE927">
            <v>0</v>
          </cell>
        </row>
        <row r="928">
          <cell r="E928" t="str">
            <v>Иные объекты благоустройства</v>
          </cell>
          <cell r="F928" t="str">
            <v>Муниципальный заказ</v>
          </cell>
          <cell r="G928">
            <v>2360</v>
          </cell>
          <cell r="H928">
            <v>0</v>
          </cell>
          <cell r="I928">
            <v>2360</v>
          </cell>
          <cell r="BA928">
            <v>2360</v>
          </cell>
          <cell r="BG928">
            <v>0</v>
          </cell>
        </row>
        <row r="929">
          <cell r="E929" t="str">
            <v>Иные объекты благоустройства</v>
          </cell>
          <cell r="F929" t="str">
            <v>Муниципальный заказ</v>
          </cell>
          <cell r="G929">
            <v>4164</v>
          </cell>
          <cell r="H929">
            <v>0</v>
          </cell>
          <cell r="I929">
            <v>4164</v>
          </cell>
          <cell r="BA929">
            <v>4164</v>
          </cell>
        </row>
        <row r="930">
          <cell r="E930" t="str">
            <v>Иные объекты благоустройства</v>
          </cell>
          <cell r="F930" t="str">
            <v>Муниципальный заказ</v>
          </cell>
          <cell r="G930">
            <v>2600</v>
          </cell>
          <cell r="H930">
            <v>0</v>
          </cell>
          <cell r="I930">
            <v>2600</v>
          </cell>
          <cell r="BA930">
            <v>2600</v>
          </cell>
        </row>
        <row r="931">
          <cell r="E931" t="str">
            <v>Иные объекты благоустройства</v>
          </cell>
          <cell r="F931" t="str">
            <v>Муниципальный заказ</v>
          </cell>
          <cell r="G931">
            <v>1200</v>
          </cell>
          <cell r="H931">
            <v>0</v>
          </cell>
          <cell r="I931">
            <v>1200</v>
          </cell>
          <cell r="BA931">
            <v>1200</v>
          </cell>
        </row>
        <row r="932">
          <cell r="E932" t="str">
            <v>Иные объекты благоустройства</v>
          </cell>
          <cell r="F932" t="str">
            <v>Муниципальный заказ</v>
          </cell>
          <cell r="G932">
            <v>1000</v>
          </cell>
          <cell r="H932">
            <v>0</v>
          </cell>
          <cell r="I932">
            <v>1000</v>
          </cell>
          <cell r="BA932">
            <v>1000</v>
          </cell>
        </row>
        <row r="933">
          <cell r="E933" t="str">
            <v>Иные объекты благоустройства</v>
          </cell>
          <cell r="F933" t="str">
            <v>Муниципальный заказ</v>
          </cell>
          <cell r="G933">
            <v>1060</v>
          </cell>
          <cell r="H933">
            <v>0</v>
          </cell>
          <cell r="I933">
            <v>1060</v>
          </cell>
          <cell r="BA933">
            <v>1060</v>
          </cell>
        </row>
        <row r="934">
          <cell r="E934" t="str">
            <v>Иные объекты благоустройства</v>
          </cell>
          <cell r="F934" t="str">
            <v>Муниципальный заказ</v>
          </cell>
          <cell r="G934">
            <v>3060</v>
          </cell>
          <cell r="H934">
            <v>0</v>
          </cell>
          <cell r="I934">
            <v>3060</v>
          </cell>
          <cell r="BA934">
            <v>3060</v>
          </cell>
        </row>
        <row r="935">
          <cell r="E935" t="str">
            <v>Иные объекты благоустройства</v>
          </cell>
          <cell r="F935" t="str">
            <v>Муниципальный заказ</v>
          </cell>
          <cell r="G935">
            <v>2055</v>
          </cell>
          <cell r="H935">
            <v>0</v>
          </cell>
          <cell r="I935">
            <v>2055</v>
          </cell>
          <cell r="BA935">
            <v>2055</v>
          </cell>
        </row>
        <row r="936">
          <cell r="E936" t="str">
            <v>Иные объекты благоустройства</v>
          </cell>
          <cell r="F936" t="str">
            <v>Муниципальный заказ</v>
          </cell>
          <cell r="G936">
            <v>3725</v>
          </cell>
          <cell r="H936">
            <v>0</v>
          </cell>
          <cell r="I936">
            <v>3725</v>
          </cell>
          <cell r="BA936">
            <v>3725</v>
          </cell>
        </row>
        <row r="937">
          <cell r="E937" t="str">
            <v>Иные объекты благоустройства</v>
          </cell>
          <cell r="F937" t="str">
            <v>Муниципальный заказ</v>
          </cell>
          <cell r="G937">
            <v>3972</v>
          </cell>
          <cell r="H937">
            <v>0</v>
          </cell>
          <cell r="I937">
            <v>3972</v>
          </cell>
          <cell r="BA937">
            <v>3972</v>
          </cell>
          <cell r="BG937">
            <v>0</v>
          </cell>
        </row>
        <row r="938">
          <cell r="E938" t="str">
            <v>Иные объекты благоустройства</v>
          </cell>
          <cell r="F938" t="str">
            <v>Муниципальный заказ</v>
          </cell>
          <cell r="G938">
            <v>8532</v>
          </cell>
          <cell r="H938">
            <v>0</v>
          </cell>
          <cell r="I938">
            <v>8532</v>
          </cell>
          <cell r="BA938">
            <v>8532</v>
          </cell>
          <cell r="BG938">
            <v>0</v>
          </cell>
        </row>
        <row r="939">
          <cell r="E939" t="str">
            <v>Иные объекты благоустройства</v>
          </cell>
          <cell r="F939" t="str">
            <v>Муниципальный заказ</v>
          </cell>
          <cell r="G939">
            <v>4200</v>
          </cell>
          <cell r="H939">
            <v>0</v>
          </cell>
          <cell r="I939">
            <v>4200</v>
          </cell>
          <cell r="BA939">
            <v>4200</v>
          </cell>
        </row>
        <row r="940">
          <cell r="E940" t="str">
            <v>Иные объекты благоустройства</v>
          </cell>
          <cell r="F940" t="str">
            <v>Муниципальный заказ</v>
          </cell>
          <cell r="G940">
            <v>5432</v>
          </cell>
          <cell r="H940">
            <v>0</v>
          </cell>
          <cell r="I940">
            <v>5432</v>
          </cell>
          <cell r="BA940">
            <v>5432</v>
          </cell>
        </row>
        <row r="941">
          <cell r="E941" t="str">
            <v>Иные объекты благоустройства</v>
          </cell>
          <cell r="F941" t="str">
            <v>Муниципальный заказ</v>
          </cell>
          <cell r="G941">
            <v>3840</v>
          </cell>
          <cell r="H941">
            <v>0</v>
          </cell>
          <cell r="I941">
            <v>3840</v>
          </cell>
          <cell r="BA941">
            <v>3840</v>
          </cell>
        </row>
        <row r="942">
          <cell r="E942" t="str">
            <v>Иные объекты благоустройства</v>
          </cell>
          <cell r="F942" t="str">
            <v>Муниципальный заказ</v>
          </cell>
          <cell r="G942">
            <v>3240</v>
          </cell>
          <cell r="H942">
            <v>0</v>
          </cell>
          <cell r="I942">
            <v>3240</v>
          </cell>
          <cell r="BA942">
            <v>3240</v>
          </cell>
        </row>
        <row r="943">
          <cell r="E943" t="str">
            <v>Иные объекты благоустройства</v>
          </cell>
          <cell r="F943" t="str">
            <v>Муниципальный заказ</v>
          </cell>
          <cell r="G943">
            <v>4252</v>
          </cell>
          <cell r="H943">
            <v>0</v>
          </cell>
          <cell r="I943">
            <v>4252</v>
          </cell>
          <cell r="BA943">
            <v>4252</v>
          </cell>
        </row>
        <row r="944">
          <cell r="E944" t="str">
            <v>Иные объекты благоустройства</v>
          </cell>
          <cell r="F944" t="str">
            <v>Муниципальный заказ</v>
          </cell>
          <cell r="G944">
            <v>2080</v>
          </cell>
          <cell r="H944">
            <v>0</v>
          </cell>
          <cell r="I944">
            <v>2080</v>
          </cell>
          <cell r="BA944">
            <v>2080</v>
          </cell>
        </row>
        <row r="945">
          <cell r="E945" t="str">
            <v>Иные объекты благоустройства</v>
          </cell>
          <cell r="F945" t="str">
            <v>Муниципальный заказ</v>
          </cell>
          <cell r="G945">
            <v>1524</v>
          </cell>
          <cell r="H945">
            <v>0</v>
          </cell>
          <cell r="I945">
            <v>1524</v>
          </cell>
          <cell r="BA945">
            <v>1524</v>
          </cell>
        </row>
        <row r="946">
          <cell r="E946" t="str">
            <v>Иные объекты благоустройства</v>
          </cell>
          <cell r="F946" t="str">
            <v>Муниципальный заказ</v>
          </cell>
          <cell r="G946">
            <v>1080</v>
          </cell>
          <cell r="H946">
            <v>0</v>
          </cell>
          <cell r="I946">
            <v>1080</v>
          </cell>
          <cell r="BA946">
            <v>1080</v>
          </cell>
        </row>
        <row r="947">
          <cell r="E947" t="str">
            <v>Иные объекты благоустройства</v>
          </cell>
          <cell r="F947" t="str">
            <v>Муниципальный заказ</v>
          </cell>
          <cell r="G947">
            <v>2860</v>
          </cell>
          <cell r="H947">
            <v>0</v>
          </cell>
          <cell r="I947">
            <v>2860</v>
          </cell>
          <cell r="BA947">
            <v>2860</v>
          </cell>
        </row>
        <row r="948">
          <cell r="E948" t="str">
            <v>Иные объекты благоустройства</v>
          </cell>
          <cell r="F948" t="str">
            <v>Муниципальный заказ</v>
          </cell>
          <cell r="G948">
            <v>1744</v>
          </cell>
          <cell r="H948">
            <v>0</v>
          </cell>
          <cell r="I948">
            <v>1744</v>
          </cell>
          <cell r="BA948">
            <v>1744</v>
          </cell>
        </row>
        <row r="949">
          <cell r="E949" t="str">
            <v>Иные объекты благоустройства</v>
          </cell>
          <cell r="F949" t="str">
            <v>Муниципальный заказ</v>
          </cell>
          <cell r="G949">
            <v>1276</v>
          </cell>
          <cell r="H949">
            <v>0</v>
          </cell>
          <cell r="I949">
            <v>1276</v>
          </cell>
          <cell r="BA949">
            <v>1276</v>
          </cell>
        </row>
        <row r="950">
          <cell r="E950" t="str">
            <v>Иные объекты благоустройства</v>
          </cell>
          <cell r="F950" t="str">
            <v>Муниципальный заказ</v>
          </cell>
          <cell r="G950">
            <v>1160</v>
          </cell>
          <cell r="H950">
            <v>0</v>
          </cell>
          <cell r="I950">
            <v>1160</v>
          </cell>
          <cell r="BA950">
            <v>1160</v>
          </cell>
        </row>
        <row r="951">
          <cell r="E951" t="str">
            <v>Иные объекты благоустройства</v>
          </cell>
          <cell r="F951" t="str">
            <v>Муниципальный заказ</v>
          </cell>
          <cell r="G951">
            <v>1712</v>
          </cell>
          <cell r="H951">
            <v>0</v>
          </cell>
          <cell r="I951">
            <v>1712</v>
          </cell>
          <cell r="BA951">
            <v>1712</v>
          </cell>
        </row>
        <row r="952">
          <cell r="E952" t="str">
            <v>Иные объекты благоустройства</v>
          </cell>
          <cell r="F952" t="str">
            <v>Муниципальный заказ</v>
          </cell>
          <cell r="G952">
            <v>0</v>
          </cell>
          <cell r="H952">
            <v>1000</v>
          </cell>
          <cell r="I952">
            <v>1000</v>
          </cell>
          <cell r="BA952">
            <v>0</v>
          </cell>
          <cell r="BE952">
            <v>1000</v>
          </cell>
        </row>
        <row r="953">
          <cell r="E953" t="str">
            <v>Иные объекты благоустройства</v>
          </cell>
          <cell r="F953" t="str">
            <v>Муниципальный заказ</v>
          </cell>
          <cell r="G953">
            <v>5000</v>
          </cell>
          <cell r="H953">
            <v>0</v>
          </cell>
          <cell r="I953">
            <v>5000</v>
          </cell>
          <cell r="J953">
            <v>3900</v>
          </cell>
          <cell r="K953">
            <v>0</v>
          </cell>
          <cell r="L953">
            <v>0</v>
          </cell>
          <cell r="M953">
            <v>0</v>
          </cell>
          <cell r="BA953">
            <v>1000</v>
          </cell>
          <cell r="DO953">
            <v>7</v>
          </cell>
          <cell r="DP953">
            <v>100</v>
          </cell>
        </row>
        <row r="954">
          <cell r="E954" t="str">
            <v>Иные объекты благоустройства</v>
          </cell>
          <cell r="F954" t="str">
            <v>Муниципальный заказ</v>
          </cell>
          <cell r="G954">
            <v>400</v>
          </cell>
          <cell r="H954">
            <v>0</v>
          </cell>
          <cell r="I954">
            <v>400</v>
          </cell>
          <cell r="J954">
            <v>220</v>
          </cell>
          <cell r="BA954">
            <v>100</v>
          </cell>
          <cell r="DO954">
            <v>6</v>
          </cell>
          <cell r="DP954">
            <v>80</v>
          </cell>
        </row>
        <row r="955">
          <cell r="E955" t="str">
            <v>Иные объекты благоустройства</v>
          </cell>
          <cell r="F955" t="str">
            <v>Муниципальный заказ</v>
          </cell>
          <cell r="G955">
            <v>1000</v>
          </cell>
          <cell r="H955">
            <v>0</v>
          </cell>
          <cell r="I955">
            <v>1000</v>
          </cell>
          <cell r="BA955">
            <v>1000</v>
          </cell>
        </row>
        <row r="956">
          <cell r="E956" t="str">
            <v>Иные объекты благоустройства</v>
          </cell>
          <cell r="F956" t="str">
            <v>Муниципальный заказ</v>
          </cell>
          <cell r="G956">
            <v>4830</v>
          </cell>
          <cell r="H956">
            <v>0</v>
          </cell>
          <cell r="I956">
            <v>4830</v>
          </cell>
          <cell r="BA956">
            <v>4830</v>
          </cell>
        </row>
        <row r="957">
          <cell r="E957" t="str">
            <v>Иные объекты благоустройства</v>
          </cell>
          <cell r="F957" t="str">
            <v>Муниципальный заказ</v>
          </cell>
          <cell r="G957">
            <v>155</v>
          </cell>
          <cell r="H957">
            <v>0</v>
          </cell>
          <cell r="I957">
            <v>155</v>
          </cell>
          <cell r="BA957">
            <v>155</v>
          </cell>
        </row>
        <row r="958">
          <cell r="E958" t="str">
            <v>Иные объекты благоустройства</v>
          </cell>
          <cell r="F958" t="str">
            <v>Муниципальный заказ</v>
          </cell>
          <cell r="G958">
            <v>3440</v>
          </cell>
          <cell r="H958">
            <v>0</v>
          </cell>
          <cell r="I958">
            <v>3440</v>
          </cell>
          <cell r="BA958">
            <v>3440</v>
          </cell>
        </row>
        <row r="959">
          <cell r="E959" t="str">
            <v>Иные объекты благоустройства</v>
          </cell>
          <cell r="F959" t="str">
            <v>Муниципальный заказ</v>
          </cell>
          <cell r="G959">
            <v>720</v>
          </cell>
          <cell r="H959">
            <v>0</v>
          </cell>
          <cell r="I959">
            <v>720</v>
          </cell>
          <cell r="BA959">
            <v>720</v>
          </cell>
        </row>
        <row r="960">
          <cell r="E960" t="str">
            <v>Иные объекты благоустройства</v>
          </cell>
          <cell r="F960" t="str">
            <v>Муниципальный заказ</v>
          </cell>
          <cell r="G960">
            <v>350</v>
          </cell>
          <cell r="H960">
            <v>0</v>
          </cell>
          <cell r="I960">
            <v>350</v>
          </cell>
          <cell r="BA960">
            <v>350</v>
          </cell>
        </row>
        <row r="961">
          <cell r="E961" t="str">
            <v>Иные объекты благоустройства</v>
          </cell>
          <cell r="F961" t="str">
            <v>Муниципальный заказ</v>
          </cell>
          <cell r="G961">
            <v>2505</v>
          </cell>
          <cell r="H961">
            <v>0</v>
          </cell>
          <cell r="I961">
            <v>2505</v>
          </cell>
          <cell r="BA961">
            <v>2505</v>
          </cell>
        </row>
        <row r="962">
          <cell r="E962" t="str">
            <v>Иные объекты благоустройства</v>
          </cell>
          <cell r="F962" t="str">
            <v>Муниципальный заказ</v>
          </cell>
          <cell r="G962">
            <v>2500</v>
          </cell>
          <cell r="H962">
            <v>0</v>
          </cell>
          <cell r="I962">
            <v>2500</v>
          </cell>
          <cell r="BA962">
            <v>2500</v>
          </cell>
        </row>
        <row r="963">
          <cell r="E963" t="str">
            <v>Иные объекты благоустройства</v>
          </cell>
          <cell r="F963" t="str">
            <v>Муниципальный заказ</v>
          </cell>
          <cell r="G963">
            <v>1600</v>
          </cell>
          <cell r="H963">
            <v>0</v>
          </cell>
          <cell r="I963">
            <v>1600</v>
          </cell>
          <cell r="BA963">
            <v>1600</v>
          </cell>
        </row>
        <row r="964">
          <cell r="E964" t="str">
            <v>Иные объекты благоустройства</v>
          </cell>
          <cell r="F964" t="str">
            <v>Муниципальный заказ</v>
          </cell>
          <cell r="G964">
            <v>2540</v>
          </cell>
          <cell r="H964">
            <v>0</v>
          </cell>
          <cell r="I964">
            <v>2540</v>
          </cell>
          <cell r="BA964">
            <v>2540</v>
          </cell>
        </row>
        <row r="965">
          <cell r="E965" t="str">
            <v>Иные объекты благоустройства</v>
          </cell>
          <cell r="F965" t="str">
            <v>Муниципальный заказ</v>
          </cell>
          <cell r="G965">
            <v>2230</v>
          </cell>
          <cell r="H965">
            <v>0</v>
          </cell>
          <cell r="I965">
            <v>2230</v>
          </cell>
          <cell r="BA965">
            <v>2230</v>
          </cell>
        </row>
        <row r="966">
          <cell r="E966" t="str">
            <v>Иные объекты благоустройства</v>
          </cell>
          <cell r="F966" t="str">
            <v>Муниципальный заказ</v>
          </cell>
          <cell r="G966">
            <v>2576</v>
          </cell>
          <cell r="H966">
            <v>0</v>
          </cell>
          <cell r="I966">
            <v>2576</v>
          </cell>
          <cell r="BA966">
            <v>2576</v>
          </cell>
        </row>
        <row r="967">
          <cell r="E967" t="str">
            <v>Иные объекты благоустройства</v>
          </cell>
          <cell r="F967" t="str">
            <v>Муниципальный заказ</v>
          </cell>
          <cell r="G967">
            <v>320</v>
          </cell>
          <cell r="H967">
            <v>0</v>
          </cell>
          <cell r="I967">
            <v>320</v>
          </cell>
          <cell r="BA967">
            <v>320</v>
          </cell>
        </row>
        <row r="968">
          <cell r="E968" t="str">
            <v>Иные объекты благоустройства</v>
          </cell>
          <cell r="F968" t="str">
            <v>Муниципальный заказ</v>
          </cell>
          <cell r="G968">
            <v>400</v>
          </cell>
          <cell r="H968">
            <v>0</v>
          </cell>
          <cell r="I968">
            <v>400</v>
          </cell>
          <cell r="BA968">
            <v>400</v>
          </cell>
        </row>
        <row r="969">
          <cell r="E969" t="str">
            <v>Иные объекты благоустройства</v>
          </cell>
          <cell r="F969" t="str">
            <v>Муниципальный заказ</v>
          </cell>
          <cell r="G969">
            <v>1968</v>
          </cell>
          <cell r="H969">
            <v>0</v>
          </cell>
          <cell r="I969">
            <v>1968</v>
          </cell>
          <cell r="BA969">
            <v>1968</v>
          </cell>
        </row>
        <row r="970">
          <cell r="E970" t="str">
            <v>Иные объекты благоустройства</v>
          </cell>
          <cell r="F970" t="str">
            <v>Муниципальный заказ</v>
          </cell>
          <cell r="G970">
            <v>6564</v>
          </cell>
          <cell r="H970">
            <v>0</v>
          </cell>
          <cell r="I970">
            <v>6564</v>
          </cell>
          <cell r="BA970">
            <v>6564</v>
          </cell>
        </row>
        <row r="971">
          <cell r="E971" t="str">
            <v>Иные объекты благоустройства</v>
          </cell>
          <cell r="F971" t="str">
            <v>Муниципальный заказ</v>
          </cell>
          <cell r="G971">
            <v>1200</v>
          </cell>
          <cell r="H971">
            <v>0</v>
          </cell>
          <cell r="I971">
            <v>1200</v>
          </cell>
          <cell r="BA971">
            <v>1200</v>
          </cell>
        </row>
        <row r="972">
          <cell r="E972" t="str">
            <v>Иные объекты благоустройства</v>
          </cell>
          <cell r="F972" t="str">
            <v>Муниципальный заказ</v>
          </cell>
          <cell r="G972">
            <v>0</v>
          </cell>
          <cell r="H972">
            <v>9584</v>
          </cell>
          <cell r="I972">
            <v>9584</v>
          </cell>
          <cell r="BK972">
            <v>0</v>
          </cell>
          <cell r="BL972">
            <v>9584</v>
          </cell>
          <cell r="BM972">
            <v>0</v>
          </cell>
          <cell r="BN972">
            <v>0</v>
          </cell>
          <cell r="BO972">
            <v>0</v>
          </cell>
          <cell r="BP972">
            <v>0</v>
          </cell>
          <cell r="BQ972">
            <v>0</v>
          </cell>
          <cell r="BR972">
            <v>50</v>
          </cell>
        </row>
        <row r="973">
          <cell r="E973" t="str">
            <v>Иные объекты благоустройства</v>
          </cell>
          <cell r="F973" t="str">
            <v>Муниципальный заказ</v>
          </cell>
          <cell r="G973">
            <v>0</v>
          </cell>
          <cell r="H973">
            <v>25184</v>
          </cell>
          <cell r="I973">
            <v>25184</v>
          </cell>
          <cell r="BK973">
            <v>0</v>
          </cell>
          <cell r="BL973">
            <v>25164</v>
          </cell>
          <cell r="BM973">
            <v>0</v>
          </cell>
          <cell r="BN973">
            <v>0</v>
          </cell>
          <cell r="BO973">
            <v>0</v>
          </cell>
          <cell r="BP973">
            <v>0</v>
          </cell>
          <cell r="BQ973">
            <v>0</v>
          </cell>
          <cell r="BR973">
            <v>0</v>
          </cell>
          <cell r="DK973">
            <v>0</v>
          </cell>
          <cell r="DL973">
            <v>20</v>
          </cell>
          <cell r="DM973">
            <v>0</v>
          </cell>
          <cell r="DN973">
            <v>0</v>
          </cell>
        </row>
        <row r="974">
          <cell r="E974" t="str">
            <v>Иные объекты благоустройства</v>
          </cell>
          <cell r="F974" t="str">
            <v>Муниципальный заказ</v>
          </cell>
          <cell r="G974">
            <v>0</v>
          </cell>
          <cell r="H974">
            <v>3406</v>
          </cell>
          <cell r="I974">
            <v>3406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BA974">
            <v>0</v>
          </cell>
          <cell r="BB974">
            <v>0</v>
          </cell>
          <cell r="BC974">
            <v>0</v>
          </cell>
          <cell r="BD974">
            <v>0</v>
          </cell>
          <cell r="BE974">
            <v>0</v>
          </cell>
          <cell r="BF974">
            <v>0</v>
          </cell>
          <cell r="BG974">
            <v>0</v>
          </cell>
          <cell r="BH974">
            <v>0</v>
          </cell>
          <cell r="BK974">
            <v>0</v>
          </cell>
          <cell r="BL974">
            <v>0</v>
          </cell>
          <cell r="BM974">
            <v>0</v>
          </cell>
          <cell r="BN974">
            <v>0</v>
          </cell>
          <cell r="BO974">
            <v>0</v>
          </cell>
          <cell r="BP974">
            <v>0</v>
          </cell>
          <cell r="BQ974">
            <v>0</v>
          </cell>
          <cell r="BR974">
            <v>0</v>
          </cell>
          <cell r="BS974">
            <v>0</v>
          </cell>
          <cell r="BT974">
            <v>0</v>
          </cell>
          <cell r="BU974">
            <v>0</v>
          </cell>
          <cell r="BV974">
            <v>0</v>
          </cell>
          <cell r="BW974">
            <v>0</v>
          </cell>
          <cell r="BX974">
            <v>0</v>
          </cell>
          <cell r="BY974">
            <v>0</v>
          </cell>
          <cell r="BZ974">
            <v>0</v>
          </cell>
          <cell r="CA974">
            <v>0</v>
          </cell>
          <cell r="CB974">
            <v>0</v>
          </cell>
          <cell r="CD974">
            <v>0</v>
          </cell>
          <cell r="CE974">
            <v>0</v>
          </cell>
          <cell r="CF974">
            <v>0</v>
          </cell>
          <cell r="CG974">
            <v>0</v>
          </cell>
          <cell r="CH974">
            <v>0</v>
          </cell>
          <cell r="CI974">
            <v>0</v>
          </cell>
          <cell r="CJ974">
            <v>0</v>
          </cell>
          <cell r="CK974">
            <v>0</v>
          </cell>
          <cell r="CL974">
            <v>0</v>
          </cell>
          <cell r="CM974">
            <v>0</v>
          </cell>
          <cell r="CO974">
            <v>0</v>
          </cell>
          <cell r="CP974">
            <v>0</v>
          </cell>
          <cell r="CQ974">
            <v>0</v>
          </cell>
          <cell r="CR974">
            <v>0</v>
          </cell>
          <cell r="CS974">
            <v>0</v>
          </cell>
          <cell r="CT974">
            <v>0</v>
          </cell>
          <cell r="CU974">
            <v>0</v>
          </cell>
          <cell r="CV974">
            <v>0</v>
          </cell>
          <cell r="CW974">
            <v>0</v>
          </cell>
          <cell r="CZ974">
            <v>0</v>
          </cell>
          <cell r="DA974">
            <v>0</v>
          </cell>
          <cell r="DB974">
            <v>0</v>
          </cell>
          <cell r="DC974">
            <v>0</v>
          </cell>
          <cell r="DD974">
            <v>0</v>
          </cell>
          <cell r="DE974">
            <v>0</v>
          </cell>
          <cell r="DF974">
            <v>3406</v>
          </cell>
          <cell r="DG974">
            <v>0</v>
          </cell>
          <cell r="DH974">
            <v>0</v>
          </cell>
          <cell r="DI974">
            <v>0</v>
          </cell>
          <cell r="DK974">
            <v>0</v>
          </cell>
          <cell r="DL974">
            <v>0</v>
          </cell>
          <cell r="DM974">
            <v>0</v>
          </cell>
          <cell r="DN974">
            <v>0</v>
          </cell>
          <cell r="DO974">
            <v>0</v>
          </cell>
          <cell r="DP974">
            <v>0</v>
          </cell>
          <cell r="DQ974">
            <v>0</v>
          </cell>
          <cell r="DR974">
            <v>0</v>
          </cell>
          <cell r="DS974">
            <v>0</v>
          </cell>
          <cell r="DT974">
            <v>0</v>
          </cell>
          <cell r="DU974">
            <v>0</v>
          </cell>
          <cell r="DV974">
            <v>0</v>
          </cell>
          <cell r="DW974">
            <v>0</v>
          </cell>
          <cell r="DY974">
            <v>0</v>
          </cell>
          <cell r="DZ974">
            <v>0</v>
          </cell>
          <cell r="EA974">
            <v>0</v>
          </cell>
          <cell r="EB974">
            <v>0</v>
          </cell>
          <cell r="EC974">
            <v>0</v>
          </cell>
          <cell r="ED974">
            <v>0</v>
          </cell>
          <cell r="EE974">
            <v>0</v>
          </cell>
          <cell r="EF974">
            <v>0</v>
          </cell>
          <cell r="EG974">
            <v>0</v>
          </cell>
          <cell r="EH974">
            <v>0</v>
          </cell>
          <cell r="EI974">
            <v>0</v>
          </cell>
          <cell r="EK974">
            <v>0</v>
          </cell>
          <cell r="EL974">
            <v>0</v>
          </cell>
          <cell r="EM974">
            <v>0</v>
          </cell>
          <cell r="EN974">
            <v>0</v>
          </cell>
          <cell r="EO974">
            <v>0</v>
          </cell>
          <cell r="EP974">
            <v>0</v>
          </cell>
          <cell r="EQ974">
            <v>0</v>
          </cell>
          <cell r="ER974">
            <v>0</v>
          </cell>
          <cell r="ES974">
            <v>0</v>
          </cell>
          <cell r="ET974">
            <v>0</v>
          </cell>
          <cell r="EV974">
            <v>0</v>
          </cell>
          <cell r="EW974">
            <v>0</v>
          </cell>
          <cell r="EX974">
            <v>0</v>
          </cell>
          <cell r="EY974">
            <v>0</v>
          </cell>
          <cell r="EZ974">
            <v>0</v>
          </cell>
          <cell r="FA974">
            <v>0</v>
          </cell>
          <cell r="FB974">
            <v>0</v>
          </cell>
          <cell r="FC974">
            <v>0</v>
          </cell>
          <cell r="FD974">
            <v>0</v>
          </cell>
          <cell r="FE974">
            <v>0</v>
          </cell>
          <cell r="FF974">
            <v>0</v>
          </cell>
          <cell r="FG974">
            <v>0</v>
          </cell>
          <cell r="FH974">
            <v>0</v>
          </cell>
          <cell r="FI974">
            <v>0</v>
          </cell>
          <cell r="FJ974">
            <v>0</v>
          </cell>
          <cell r="FK974">
            <v>0</v>
          </cell>
          <cell r="FL974">
            <v>0</v>
          </cell>
          <cell r="FM974">
            <v>0</v>
          </cell>
          <cell r="FN974">
            <v>0</v>
          </cell>
          <cell r="FO974">
            <v>0</v>
          </cell>
          <cell r="FP974">
            <v>0</v>
          </cell>
          <cell r="FQ974">
            <v>0</v>
          </cell>
          <cell r="FR974">
            <v>0</v>
          </cell>
          <cell r="FS974">
            <v>0</v>
          </cell>
          <cell r="FT974">
            <v>0</v>
          </cell>
          <cell r="FU974">
            <v>0</v>
          </cell>
          <cell r="FV974">
            <v>0</v>
          </cell>
          <cell r="FW974">
            <v>0</v>
          </cell>
          <cell r="FX974">
            <v>0</v>
          </cell>
          <cell r="FY974">
            <v>0</v>
          </cell>
          <cell r="FZ974">
            <v>0</v>
          </cell>
          <cell r="GA974">
            <v>0</v>
          </cell>
          <cell r="GB974">
            <v>0</v>
          </cell>
          <cell r="GC974">
            <v>0</v>
          </cell>
        </row>
        <row r="975">
          <cell r="E975" t="str">
            <v>Зона отдыха</v>
          </cell>
          <cell r="F975" t="str">
            <v>На балансе муниципального бюджетного учреждения</v>
          </cell>
          <cell r="G975">
            <v>664</v>
          </cell>
          <cell r="H975">
            <v>0</v>
          </cell>
          <cell r="I975">
            <v>664</v>
          </cell>
          <cell r="AN975">
            <v>0</v>
          </cell>
          <cell r="FR975">
            <v>664</v>
          </cell>
        </row>
        <row r="976">
          <cell r="E976" t="str">
            <v>Зона отдыха</v>
          </cell>
          <cell r="F976" t="str">
            <v>На балансе муниципального бюджетного учреждения</v>
          </cell>
          <cell r="G976">
            <v>0</v>
          </cell>
          <cell r="H976">
            <v>0</v>
          </cell>
          <cell r="I976">
            <v>0</v>
          </cell>
          <cell r="AT976">
            <v>0</v>
          </cell>
          <cell r="BB976">
            <v>0</v>
          </cell>
          <cell r="BR976">
            <v>0</v>
          </cell>
          <cell r="FS976" t="str">
            <v>81.7</v>
          </cell>
        </row>
        <row r="977">
          <cell r="E977" t="str">
            <v>Зона отдыха</v>
          </cell>
          <cell r="F977" t="str">
            <v>На балансе муниципального бюджетного учреждения</v>
          </cell>
          <cell r="G977">
            <v>0</v>
          </cell>
          <cell r="H977">
            <v>1625</v>
          </cell>
          <cell r="I977">
            <v>1625</v>
          </cell>
          <cell r="AT977">
            <v>0</v>
          </cell>
          <cell r="BB977">
            <v>0</v>
          </cell>
          <cell r="BM977">
            <v>14</v>
          </cell>
          <cell r="FS977">
            <v>1625</v>
          </cell>
        </row>
        <row r="978">
          <cell r="E978" t="str">
            <v>Зона отдыха</v>
          </cell>
          <cell r="F978" t="str">
            <v>На балансе муниципального бюджетного учреждения</v>
          </cell>
          <cell r="G978">
            <v>0</v>
          </cell>
          <cell r="H978">
            <v>6794</v>
          </cell>
          <cell r="I978">
            <v>6794</v>
          </cell>
          <cell r="AO978">
            <v>0</v>
          </cell>
          <cell r="FS978">
            <v>6794</v>
          </cell>
        </row>
        <row r="979">
          <cell r="E979" t="str">
            <v>Парк</v>
          </cell>
          <cell r="F979" t="str">
            <v>На балансе муниципального бюджетного учреждения</v>
          </cell>
          <cell r="G979">
            <v>0</v>
          </cell>
          <cell r="H979">
            <v>87046</v>
          </cell>
          <cell r="I979">
            <v>87046</v>
          </cell>
          <cell r="BK979">
            <v>0</v>
          </cell>
          <cell r="FS979">
            <v>87046</v>
          </cell>
        </row>
        <row r="980">
          <cell r="E980" t="str">
            <v>Иные объекты благоустройства</v>
          </cell>
          <cell r="F980" t="str">
            <v>На балансе муниципального бюджетного учреждения</v>
          </cell>
          <cell r="G980">
            <v>460.35</v>
          </cell>
          <cell r="H980">
            <v>0</v>
          </cell>
          <cell r="I980">
            <v>460.35</v>
          </cell>
          <cell r="FR980">
            <v>460.35</v>
          </cell>
        </row>
        <row r="981">
          <cell r="E981" t="str">
            <v>Иные объекты благоустройства</v>
          </cell>
          <cell r="F981" t="str">
            <v>На балансе муниципального бюджетного учреждения</v>
          </cell>
          <cell r="G981">
            <v>1133</v>
          </cell>
          <cell r="H981">
            <v>8263</v>
          </cell>
          <cell r="I981">
            <v>9396</v>
          </cell>
          <cell r="AN981">
            <v>0</v>
          </cell>
          <cell r="BK981">
            <v>0</v>
          </cell>
          <cell r="CZ981">
            <v>0</v>
          </cell>
          <cell r="DF981">
            <v>0</v>
          </cell>
          <cell r="DI981">
            <v>0</v>
          </cell>
          <cell r="FR981">
            <v>1133</v>
          </cell>
          <cell r="FS981">
            <v>8263</v>
          </cell>
        </row>
        <row r="982">
          <cell r="E982" t="str">
            <v>Иные объекты благоустройства</v>
          </cell>
          <cell r="F982" t="str">
            <v>На балансе муниципального бюджетного учреждения</v>
          </cell>
          <cell r="G982">
            <v>1200</v>
          </cell>
          <cell r="H982">
            <v>600</v>
          </cell>
          <cell r="I982">
            <v>1800</v>
          </cell>
          <cell r="CZ982">
            <v>0</v>
          </cell>
          <cell r="DA982">
            <v>0</v>
          </cell>
          <cell r="DI982">
            <v>0</v>
          </cell>
          <cell r="FR982">
            <v>1200</v>
          </cell>
          <cell r="FS982">
            <v>600</v>
          </cell>
        </row>
        <row r="983">
          <cell r="E983" t="str">
            <v>Иные объекты благоустройства</v>
          </cell>
          <cell r="F983" t="str">
            <v>На балансе муниципального бюджетного учреждения</v>
          </cell>
          <cell r="G983">
            <v>384</v>
          </cell>
          <cell r="H983">
            <v>768</v>
          </cell>
          <cell r="I983">
            <v>1152</v>
          </cell>
          <cell r="BT983">
            <v>150</v>
          </cell>
          <cell r="CZ983">
            <v>0</v>
          </cell>
          <cell r="DA983">
            <v>0</v>
          </cell>
          <cell r="DI983">
            <v>0</v>
          </cell>
          <cell r="FR983">
            <v>384</v>
          </cell>
          <cell r="FS983">
            <v>768</v>
          </cell>
        </row>
        <row r="984">
          <cell r="E984" t="str">
            <v>Иные объекты благоустройства</v>
          </cell>
          <cell r="F984" t="str">
            <v>На балансе муниципального бюджетного учреждения</v>
          </cell>
          <cell r="G984">
            <v>850</v>
          </cell>
          <cell r="H984">
            <v>400</v>
          </cell>
          <cell r="I984">
            <v>1250</v>
          </cell>
          <cell r="CZ984">
            <v>0</v>
          </cell>
          <cell r="DA984">
            <v>0</v>
          </cell>
          <cell r="DI984">
            <v>0</v>
          </cell>
          <cell r="FR984">
            <v>850</v>
          </cell>
          <cell r="FS984">
            <v>400</v>
          </cell>
        </row>
        <row r="985">
          <cell r="E985" t="str">
            <v>Иные объекты благоустройства</v>
          </cell>
          <cell r="F985" t="str">
            <v>На балансе муниципального бюджетного учреждения</v>
          </cell>
          <cell r="G985">
            <v>1800</v>
          </cell>
          <cell r="H985">
            <v>0</v>
          </cell>
          <cell r="I985">
            <v>1800</v>
          </cell>
          <cell r="CZ985">
            <v>0</v>
          </cell>
          <cell r="DI985">
            <v>0</v>
          </cell>
          <cell r="FR985">
            <v>1800</v>
          </cell>
        </row>
        <row r="986">
          <cell r="E986" t="str">
            <v>Зона отдыха</v>
          </cell>
          <cell r="F986" t="str">
            <v>На балансе муниципального бюджетного учреждения</v>
          </cell>
          <cell r="G986">
            <v>0</v>
          </cell>
          <cell r="H986">
            <v>343</v>
          </cell>
          <cell r="I986">
            <v>343</v>
          </cell>
          <cell r="CU986">
            <v>0</v>
          </cell>
          <cell r="CW986">
            <v>0</v>
          </cell>
          <cell r="FS986">
            <v>343</v>
          </cell>
        </row>
        <row r="987">
          <cell r="E987" t="str">
            <v>Зона отдыха</v>
          </cell>
          <cell r="F987" t="str">
            <v>На балансе муниципального бюджетного учреждения</v>
          </cell>
          <cell r="G987">
            <v>0</v>
          </cell>
          <cell r="H987">
            <v>338</v>
          </cell>
          <cell r="I987">
            <v>338</v>
          </cell>
          <cell r="CU987">
            <v>0</v>
          </cell>
          <cell r="CW987">
            <v>0</v>
          </cell>
          <cell r="FS987">
            <v>338</v>
          </cell>
        </row>
        <row r="988">
          <cell r="E988" t="str">
            <v>Зона отдыха</v>
          </cell>
          <cell r="F988" t="str">
            <v>На балансе муниципального бюджетного учреждения</v>
          </cell>
          <cell r="G988">
            <v>0</v>
          </cell>
          <cell r="H988">
            <v>615</v>
          </cell>
          <cell r="I988">
            <v>615</v>
          </cell>
          <cell r="CT988">
            <v>0</v>
          </cell>
          <cell r="CW988">
            <v>0</v>
          </cell>
          <cell r="FS988">
            <v>615</v>
          </cell>
        </row>
        <row r="989">
          <cell r="E989" t="str">
            <v>Зона отдыха</v>
          </cell>
          <cell r="F989" t="str">
            <v>На балансе муниципального бюджетного учреждения</v>
          </cell>
          <cell r="G989">
            <v>0</v>
          </cell>
          <cell r="H989">
            <v>541</v>
          </cell>
          <cell r="I989">
            <v>541</v>
          </cell>
          <cell r="CU989">
            <v>0</v>
          </cell>
          <cell r="CW989">
            <v>0</v>
          </cell>
          <cell r="FS989">
            <v>541</v>
          </cell>
        </row>
        <row r="990">
          <cell r="E990" t="str">
            <v>Зона отдыха</v>
          </cell>
          <cell r="F990" t="str">
            <v>На балансе муниципального бюджетного учреждения</v>
          </cell>
          <cell r="G990">
            <v>0</v>
          </cell>
          <cell r="H990">
            <v>700</v>
          </cell>
          <cell r="I990">
            <v>700</v>
          </cell>
          <cell r="CU990">
            <v>0</v>
          </cell>
          <cell r="CW990">
            <v>0</v>
          </cell>
          <cell r="DZ990">
            <v>700</v>
          </cell>
        </row>
        <row r="991">
          <cell r="E991" t="str">
            <v>Зона отдыха</v>
          </cell>
          <cell r="F991" t="str">
            <v>На балансе муниципального бюджетного учреждения</v>
          </cell>
          <cell r="G991">
            <v>0</v>
          </cell>
          <cell r="H991">
            <v>700</v>
          </cell>
          <cell r="I991">
            <v>700</v>
          </cell>
          <cell r="CU991">
            <v>0</v>
          </cell>
          <cell r="DZ991">
            <v>700</v>
          </cell>
        </row>
        <row r="992">
          <cell r="E992" t="str">
            <v>Иные объекты благоустройства</v>
          </cell>
          <cell r="F992" t="str">
            <v>На балансе муниципального бюджетного учреждения</v>
          </cell>
          <cell r="G992">
            <v>0</v>
          </cell>
          <cell r="H992">
            <v>138</v>
          </cell>
          <cell r="I992">
            <v>138</v>
          </cell>
          <cell r="FS992">
            <v>138</v>
          </cell>
        </row>
        <row r="993">
          <cell r="E993" t="str">
            <v>Иные объекты благоустройства</v>
          </cell>
          <cell r="F993" t="str">
            <v>На балансе муниципального бюджетного учреждения</v>
          </cell>
          <cell r="G993">
            <v>0</v>
          </cell>
          <cell r="H993">
            <v>400</v>
          </cell>
          <cell r="I993">
            <v>400</v>
          </cell>
          <cell r="FS993">
            <v>400</v>
          </cell>
        </row>
        <row r="994">
          <cell r="E994" t="str">
            <v>Иные объекты благоустройства</v>
          </cell>
          <cell r="F994" t="str">
            <v>На балансе муниципального бюджетного учреждения</v>
          </cell>
          <cell r="G994">
            <v>0</v>
          </cell>
          <cell r="H994">
            <v>200</v>
          </cell>
          <cell r="I994">
            <v>200</v>
          </cell>
          <cell r="FS994">
            <v>200</v>
          </cell>
        </row>
        <row r="995">
          <cell r="E995" t="str">
            <v>Иные объекты благоустройства</v>
          </cell>
          <cell r="F995" t="str">
            <v>На балансе муниципального бюджетного учреждения</v>
          </cell>
          <cell r="G995">
            <v>0</v>
          </cell>
          <cell r="H995">
            <v>1562</v>
          </cell>
          <cell r="I995">
            <v>1562</v>
          </cell>
          <cell r="FS995">
            <v>1562</v>
          </cell>
        </row>
        <row r="996">
          <cell r="E996" t="str">
            <v>Иные объекты благоустройства</v>
          </cell>
          <cell r="F996" t="str">
            <v>На балансе муниципального бюджетного учреждения</v>
          </cell>
          <cell r="G996">
            <v>0</v>
          </cell>
          <cell r="H996">
            <v>276</v>
          </cell>
          <cell r="I996">
            <v>276</v>
          </cell>
          <cell r="FS996">
            <v>276</v>
          </cell>
        </row>
        <row r="997">
          <cell r="E997" t="str">
            <v>Иные объекты благоустройства</v>
          </cell>
          <cell r="F997" t="str">
            <v>На балансе муниципального бюджетного учреждения</v>
          </cell>
          <cell r="G997">
            <v>0</v>
          </cell>
          <cell r="H997">
            <v>624</v>
          </cell>
          <cell r="I997">
            <v>624</v>
          </cell>
          <cell r="FS997">
            <v>624</v>
          </cell>
        </row>
        <row r="998">
          <cell r="E998" t="str">
            <v>Иные объекты благоустройства</v>
          </cell>
          <cell r="F998" t="str">
            <v>На балансе муниципального бюджетного учреждения</v>
          </cell>
          <cell r="G998">
            <v>0</v>
          </cell>
          <cell r="H998">
            <v>1700</v>
          </cell>
          <cell r="I998">
            <v>1700</v>
          </cell>
          <cell r="FS998">
            <v>1700</v>
          </cell>
        </row>
        <row r="999">
          <cell r="E999" t="str">
            <v>Иные объекты благоустройства</v>
          </cell>
          <cell r="F999" t="str">
            <v>На балансе муниципального бюджетного учреждения</v>
          </cell>
          <cell r="G999">
            <v>0</v>
          </cell>
          <cell r="H999">
            <v>350</v>
          </cell>
          <cell r="I999">
            <v>350</v>
          </cell>
          <cell r="FS999">
            <v>350</v>
          </cell>
        </row>
        <row r="1000">
          <cell r="E1000" t="str">
            <v>Иные объекты благоустройства</v>
          </cell>
          <cell r="F1000" t="str">
            <v>На балансе муниципального бюджетного учреждения</v>
          </cell>
          <cell r="G1000">
            <v>0</v>
          </cell>
          <cell r="H1000">
            <v>48</v>
          </cell>
          <cell r="I1000">
            <v>48</v>
          </cell>
          <cell r="FS1000">
            <v>48</v>
          </cell>
        </row>
        <row r="1001">
          <cell r="E1001" t="str">
            <v>Иные объекты благоустройства</v>
          </cell>
          <cell r="F1001" t="str">
            <v>На балансе муниципального бюджетного учреждения</v>
          </cell>
          <cell r="G1001">
            <v>0</v>
          </cell>
          <cell r="H1001">
            <v>297</v>
          </cell>
          <cell r="I1001">
            <v>297</v>
          </cell>
          <cell r="FS1001">
            <v>297</v>
          </cell>
        </row>
        <row r="1002">
          <cell r="E1002" t="str">
            <v>Иные объекты благоустройства</v>
          </cell>
          <cell r="F1002" t="str">
            <v>На балансе муниципального бюджетного учреждения</v>
          </cell>
          <cell r="G1002">
            <v>0</v>
          </cell>
          <cell r="H1002">
            <v>60</v>
          </cell>
          <cell r="I1002">
            <v>60</v>
          </cell>
          <cell r="FS1002">
            <v>60</v>
          </cell>
        </row>
        <row r="1003">
          <cell r="E1003" t="str">
            <v>Иные объекты благоустройства</v>
          </cell>
          <cell r="F1003" t="str">
            <v>На балансе муниципального бюджетного учреждения</v>
          </cell>
          <cell r="G1003">
            <v>0</v>
          </cell>
          <cell r="H1003">
            <v>24</v>
          </cell>
          <cell r="I1003">
            <v>24</v>
          </cell>
          <cell r="FS1003">
            <v>24</v>
          </cell>
        </row>
        <row r="1004">
          <cell r="E1004" t="str">
            <v>Иные объекты благоустройства</v>
          </cell>
          <cell r="F1004" t="str">
            <v>На балансе муниципального бюджетного учреждения</v>
          </cell>
          <cell r="G1004">
            <v>0</v>
          </cell>
          <cell r="H1004">
            <v>24</v>
          </cell>
          <cell r="I1004">
            <v>24</v>
          </cell>
          <cell r="FS1004">
            <v>24</v>
          </cell>
        </row>
        <row r="1005">
          <cell r="E1005" t="str">
            <v>Иные объекты благоустройства</v>
          </cell>
          <cell r="F1005" t="str">
            <v>На балансе муниципального бюджетного учреждения</v>
          </cell>
          <cell r="G1005">
            <v>0</v>
          </cell>
          <cell r="H1005">
            <v>24</v>
          </cell>
          <cell r="I1005">
            <v>24</v>
          </cell>
          <cell r="FS1005">
            <v>24</v>
          </cell>
        </row>
        <row r="1006">
          <cell r="E1006" t="str">
            <v>Иные объекты благоустройства</v>
          </cell>
          <cell r="F1006" t="str">
            <v>На балансе муниципального бюджетного учреждения</v>
          </cell>
          <cell r="G1006">
            <v>0</v>
          </cell>
          <cell r="H1006">
            <v>24</v>
          </cell>
          <cell r="I1006">
            <v>24</v>
          </cell>
          <cell r="FS1006">
            <v>24</v>
          </cell>
        </row>
        <row r="1007">
          <cell r="E1007" t="str">
            <v>Иные объекты благоустройства</v>
          </cell>
          <cell r="F1007" t="str">
            <v>На балансе муниципального бюджетного учреждения</v>
          </cell>
          <cell r="G1007">
            <v>0</v>
          </cell>
          <cell r="H1007">
            <v>24</v>
          </cell>
          <cell r="I1007">
            <v>24</v>
          </cell>
          <cell r="FS1007">
            <v>24</v>
          </cell>
        </row>
        <row r="1008">
          <cell r="E1008" t="str">
            <v>Иные объекты благоустройства</v>
          </cell>
          <cell r="F1008" t="str">
            <v>На балансе муниципального бюджетного учреждения</v>
          </cell>
          <cell r="G1008">
            <v>0</v>
          </cell>
          <cell r="H1008">
            <v>24</v>
          </cell>
          <cell r="I1008">
            <v>24</v>
          </cell>
          <cell r="FS1008">
            <v>24</v>
          </cell>
        </row>
        <row r="1009">
          <cell r="E1009" t="str">
            <v>Иные объекты благоустройства</v>
          </cell>
          <cell r="F1009" t="str">
            <v>На балансе муниципального бюджетного учреждения</v>
          </cell>
          <cell r="G1009">
            <v>0</v>
          </cell>
          <cell r="H1009">
            <v>24</v>
          </cell>
          <cell r="I1009">
            <v>24</v>
          </cell>
          <cell r="FS1009">
            <v>24</v>
          </cell>
        </row>
        <row r="1010">
          <cell r="E1010" t="str">
            <v>Иные объекты благоустройства</v>
          </cell>
          <cell r="F1010" t="str">
            <v>На балансе муниципального бюджетного учреждения</v>
          </cell>
          <cell r="G1010">
            <v>0</v>
          </cell>
          <cell r="H1010">
            <v>24</v>
          </cell>
          <cell r="I1010">
            <v>24</v>
          </cell>
          <cell r="FS1010">
            <v>24</v>
          </cell>
        </row>
        <row r="1011">
          <cell r="E1011" t="str">
            <v>Иные объекты благоустройства</v>
          </cell>
          <cell r="F1011" t="str">
            <v>На балансе муниципального бюджетного учреждения</v>
          </cell>
          <cell r="G1011">
            <v>0</v>
          </cell>
          <cell r="H1011">
            <v>24</v>
          </cell>
          <cell r="I1011">
            <v>24</v>
          </cell>
          <cell r="FS1011">
            <v>24</v>
          </cell>
        </row>
        <row r="1012">
          <cell r="E1012" t="str">
            <v>Иные объекты благоустройства</v>
          </cell>
          <cell r="F1012" t="str">
            <v>На балансе муниципального бюджетного учреждения</v>
          </cell>
          <cell r="G1012">
            <v>0</v>
          </cell>
          <cell r="H1012">
            <v>24</v>
          </cell>
          <cell r="I1012">
            <v>24</v>
          </cell>
          <cell r="FS1012">
            <v>24</v>
          </cell>
        </row>
        <row r="1013">
          <cell r="E1013" t="str">
            <v>Иные объекты благоустройства</v>
          </cell>
          <cell r="F1013" t="str">
            <v>На балансе муниципального бюджетного учреждения</v>
          </cell>
          <cell r="G1013">
            <v>0</v>
          </cell>
          <cell r="H1013">
            <v>24</v>
          </cell>
          <cell r="I1013">
            <v>24</v>
          </cell>
          <cell r="FS1013">
            <v>24</v>
          </cell>
        </row>
        <row r="1014">
          <cell r="E1014" t="str">
            <v>Иные объекты благоустройства</v>
          </cell>
          <cell r="F1014" t="str">
            <v>На балансе муниципального бюджетного учреждения</v>
          </cell>
          <cell r="G1014">
            <v>0</v>
          </cell>
          <cell r="H1014">
            <v>24</v>
          </cell>
          <cell r="I1014">
            <v>24</v>
          </cell>
          <cell r="FS1014">
            <v>24</v>
          </cell>
        </row>
        <row r="1015">
          <cell r="E1015" t="str">
            <v>Иные объекты благоустройства</v>
          </cell>
          <cell r="F1015" t="str">
            <v>На балансе муниципального бюджетного учреждения</v>
          </cell>
          <cell r="G1015">
            <v>0</v>
          </cell>
          <cell r="H1015">
            <v>24</v>
          </cell>
          <cell r="I1015">
            <v>24</v>
          </cell>
          <cell r="FS1015">
            <v>24</v>
          </cell>
        </row>
        <row r="1016">
          <cell r="E1016" t="str">
            <v>Иные объекты благоустройства</v>
          </cell>
          <cell r="F1016" t="str">
            <v>На балансе муниципального бюджетного учреждения</v>
          </cell>
          <cell r="G1016">
            <v>0</v>
          </cell>
          <cell r="H1016">
            <v>24</v>
          </cell>
          <cell r="I1016">
            <v>24</v>
          </cell>
          <cell r="FS1016">
            <v>24</v>
          </cell>
        </row>
        <row r="1017">
          <cell r="E1017" t="str">
            <v>Иные объекты благоустройства</v>
          </cell>
          <cell r="F1017" t="str">
            <v>На балансе муниципального бюджетного учреждения</v>
          </cell>
          <cell r="G1017">
            <v>0</v>
          </cell>
          <cell r="H1017">
            <v>24</v>
          </cell>
          <cell r="I1017">
            <v>24</v>
          </cell>
          <cell r="FS1017">
            <v>24</v>
          </cell>
        </row>
        <row r="1018">
          <cell r="E1018" t="str">
            <v>Иные объекты благоустройства</v>
          </cell>
          <cell r="F1018" t="str">
            <v>На балансе муниципального бюджетного учреждения</v>
          </cell>
          <cell r="G1018">
            <v>0</v>
          </cell>
          <cell r="H1018">
            <v>24</v>
          </cell>
          <cell r="I1018">
            <v>24</v>
          </cell>
          <cell r="FS1018">
            <v>24</v>
          </cell>
        </row>
        <row r="1019">
          <cell r="E1019" t="str">
            <v>Иные объекты благоустройства</v>
          </cell>
          <cell r="F1019" t="str">
            <v>На балансе муниципального бюджетного учреждения</v>
          </cell>
          <cell r="G1019">
            <v>0</v>
          </cell>
          <cell r="H1019">
            <v>24</v>
          </cell>
          <cell r="I1019">
            <v>24</v>
          </cell>
          <cell r="FS1019">
            <v>24</v>
          </cell>
        </row>
        <row r="1020">
          <cell r="E1020" t="str">
            <v>Иные объекты благоустройства</v>
          </cell>
          <cell r="F1020" t="str">
            <v>На балансе муниципального бюджетного учреждения</v>
          </cell>
          <cell r="G1020">
            <v>0</v>
          </cell>
          <cell r="H1020">
            <v>24</v>
          </cell>
          <cell r="I1020">
            <v>24</v>
          </cell>
          <cell r="FS1020">
            <v>24</v>
          </cell>
        </row>
        <row r="1021">
          <cell r="E1021" t="str">
            <v>Иные объекты благоустройства</v>
          </cell>
          <cell r="F1021" t="str">
            <v>На балансе муниципального бюджетного учреждения</v>
          </cell>
          <cell r="G1021">
            <v>0</v>
          </cell>
          <cell r="H1021">
            <v>24</v>
          </cell>
          <cell r="I1021">
            <v>24</v>
          </cell>
          <cell r="FS1021">
            <v>24</v>
          </cell>
        </row>
        <row r="1022">
          <cell r="E1022" t="str">
            <v>Иные объекты благоустройства</v>
          </cell>
          <cell r="F1022" t="str">
            <v>На балансе муниципального бюджетного учреждения</v>
          </cell>
          <cell r="G1022">
            <v>0</v>
          </cell>
          <cell r="H1022">
            <v>24</v>
          </cell>
          <cell r="I1022">
            <v>24</v>
          </cell>
          <cell r="FS1022">
            <v>24</v>
          </cell>
        </row>
        <row r="1023">
          <cell r="E1023" t="str">
            <v>Иные объекты благоустройства</v>
          </cell>
          <cell r="F1023" t="str">
            <v>На балансе муниципального бюджетного учреждения</v>
          </cell>
          <cell r="G1023">
            <v>0</v>
          </cell>
          <cell r="H1023">
            <v>24</v>
          </cell>
          <cell r="I1023">
            <v>24</v>
          </cell>
          <cell r="FS1023">
            <v>24</v>
          </cell>
        </row>
        <row r="1024">
          <cell r="E1024" t="str">
            <v>Иные объекты благоустройства</v>
          </cell>
          <cell r="F1024" t="str">
            <v>На балансе муниципального бюджетного учреждения</v>
          </cell>
          <cell r="G1024">
            <v>0</v>
          </cell>
          <cell r="H1024">
            <v>24</v>
          </cell>
          <cell r="I1024">
            <v>24</v>
          </cell>
          <cell r="FS1024">
            <v>24</v>
          </cell>
        </row>
        <row r="1025">
          <cell r="E1025" t="str">
            <v>Иные объекты благоустройства</v>
          </cell>
          <cell r="F1025" t="str">
            <v>На балансе муниципального бюджетного учреждения</v>
          </cell>
          <cell r="G1025">
            <v>0</v>
          </cell>
          <cell r="H1025">
            <v>24</v>
          </cell>
          <cell r="I1025">
            <v>24</v>
          </cell>
          <cell r="FS1025">
            <v>24</v>
          </cell>
        </row>
        <row r="1026">
          <cell r="E1026" t="str">
            <v>Иные объекты благоустройства</v>
          </cell>
          <cell r="F1026" t="str">
            <v>На балансе муниципального бюджетного учреждения</v>
          </cell>
          <cell r="G1026">
            <v>0</v>
          </cell>
          <cell r="H1026">
            <v>24</v>
          </cell>
          <cell r="I1026">
            <v>24</v>
          </cell>
          <cell r="FS1026">
            <v>24</v>
          </cell>
        </row>
        <row r="1027">
          <cell r="E1027" t="str">
            <v>Иные объекты благоустройства</v>
          </cell>
          <cell r="F1027" t="str">
            <v>На балансе муниципального бюджетного учреждения</v>
          </cell>
          <cell r="G1027">
            <v>0</v>
          </cell>
          <cell r="H1027">
            <v>24</v>
          </cell>
          <cell r="I1027">
            <v>24</v>
          </cell>
          <cell r="FS1027">
            <v>24</v>
          </cell>
        </row>
        <row r="1028">
          <cell r="E1028" t="str">
            <v>Иные объекты благоустройства</v>
          </cell>
          <cell r="F1028" t="str">
            <v>На балансе муниципального бюджетного учреждения</v>
          </cell>
          <cell r="G1028">
            <v>0</v>
          </cell>
          <cell r="H1028">
            <v>24</v>
          </cell>
          <cell r="I1028">
            <v>24</v>
          </cell>
          <cell r="FS1028">
            <v>24</v>
          </cell>
        </row>
        <row r="1029">
          <cell r="E1029" t="str">
            <v>Иные объекты благоустройства</v>
          </cell>
          <cell r="F1029" t="str">
            <v>На балансе муниципального бюджетного учреждения</v>
          </cell>
          <cell r="G1029">
            <v>0</v>
          </cell>
          <cell r="H1029">
            <v>24</v>
          </cell>
          <cell r="I1029">
            <v>24</v>
          </cell>
          <cell r="FS1029">
            <v>24</v>
          </cell>
        </row>
        <row r="1030">
          <cell r="E1030" t="str">
            <v>Иные объекты благоустройства</v>
          </cell>
          <cell r="F1030" t="str">
            <v>На балансе муниципального бюджетного учреждения</v>
          </cell>
          <cell r="G1030">
            <v>0</v>
          </cell>
          <cell r="H1030">
            <v>24</v>
          </cell>
          <cell r="I1030">
            <v>24</v>
          </cell>
          <cell r="FS1030">
            <v>24</v>
          </cell>
        </row>
        <row r="1031">
          <cell r="E1031" t="str">
            <v>Иные объекты благоустройства</v>
          </cell>
          <cell r="F1031" t="str">
            <v>На балансе муниципального бюджетного учреждения</v>
          </cell>
          <cell r="G1031">
            <v>0</v>
          </cell>
          <cell r="H1031">
            <v>24</v>
          </cell>
          <cell r="I1031">
            <v>24</v>
          </cell>
          <cell r="FS1031">
            <v>24</v>
          </cell>
        </row>
        <row r="1032">
          <cell r="E1032" t="str">
            <v>Иные объекты благоустройства</v>
          </cell>
          <cell r="F1032" t="str">
            <v>На балансе муниципального бюджетного учреждения</v>
          </cell>
          <cell r="G1032">
            <v>0</v>
          </cell>
          <cell r="H1032">
            <v>24</v>
          </cell>
          <cell r="I1032">
            <v>24</v>
          </cell>
          <cell r="FS1032">
            <v>24</v>
          </cell>
        </row>
        <row r="1033">
          <cell r="E1033" t="str">
            <v>Иные объекты благоустройства</v>
          </cell>
          <cell r="F1033" t="str">
            <v>На балансе муниципального бюджетного учреждения</v>
          </cell>
          <cell r="G1033">
            <v>0</v>
          </cell>
          <cell r="H1033">
            <v>24</v>
          </cell>
          <cell r="I1033">
            <v>24</v>
          </cell>
          <cell r="FS1033">
            <v>24</v>
          </cell>
        </row>
        <row r="1034">
          <cell r="E1034" t="str">
            <v>Иные объекты благоустройства</v>
          </cell>
          <cell r="F1034" t="str">
            <v>На балансе муниципального бюджетного учреждения</v>
          </cell>
          <cell r="G1034">
            <v>0</v>
          </cell>
          <cell r="H1034">
            <v>24</v>
          </cell>
          <cell r="I1034">
            <v>24</v>
          </cell>
          <cell r="BU1034">
            <v>14</v>
          </cell>
          <cell r="FS1034">
            <v>24</v>
          </cell>
        </row>
        <row r="1035">
          <cell r="E1035" t="str">
            <v>Иные объекты благоустройства</v>
          </cell>
          <cell r="F1035" t="str">
            <v>На балансе муниципального бюджетного учреждения</v>
          </cell>
          <cell r="G1035">
            <v>0</v>
          </cell>
          <cell r="H1035">
            <v>24</v>
          </cell>
          <cell r="I1035">
            <v>24</v>
          </cell>
          <cell r="FS1035">
            <v>24</v>
          </cell>
        </row>
        <row r="1036">
          <cell r="E1036" t="str">
            <v>Иные объекты благоустройства</v>
          </cell>
          <cell r="F1036" t="str">
            <v>На балансе муниципального бюджетного учреждения</v>
          </cell>
          <cell r="G1036">
            <v>0</v>
          </cell>
          <cell r="H1036">
            <v>24</v>
          </cell>
          <cell r="I1036">
            <v>24</v>
          </cell>
          <cell r="FS1036">
            <v>24</v>
          </cell>
        </row>
        <row r="1037">
          <cell r="E1037" t="str">
            <v>Иные объекты благоустройства</v>
          </cell>
          <cell r="F1037" t="str">
            <v>На балансе муниципального бюджетного учреждения</v>
          </cell>
          <cell r="G1037">
            <v>0</v>
          </cell>
          <cell r="H1037">
            <v>24</v>
          </cell>
          <cell r="I1037">
            <v>24</v>
          </cell>
          <cell r="FS1037">
            <v>24</v>
          </cell>
        </row>
        <row r="1038">
          <cell r="E1038" t="str">
            <v>Иные объекты благоустройства</v>
          </cell>
          <cell r="F1038" t="str">
            <v>На балансе муниципального бюджетного учреждения</v>
          </cell>
          <cell r="G1038">
            <v>0</v>
          </cell>
          <cell r="H1038">
            <v>8400</v>
          </cell>
          <cell r="I1038">
            <v>8400</v>
          </cell>
          <cell r="BK1038">
            <v>8400</v>
          </cell>
          <cell r="CE1038">
            <v>1</v>
          </cell>
        </row>
        <row r="1039">
          <cell r="E1039" t="str">
            <v>Иные объекты благоустройства</v>
          </cell>
          <cell r="F1039" t="str">
            <v>На балансе муниципального бюджетного учреждения</v>
          </cell>
          <cell r="G1039">
            <v>0</v>
          </cell>
          <cell r="H1039">
            <v>2200</v>
          </cell>
          <cell r="I1039">
            <v>2200</v>
          </cell>
          <cell r="BK1039">
            <v>2200</v>
          </cell>
          <cell r="CE1039">
            <v>1</v>
          </cell>
        </row>
        <row r="1040">
          <cell r="E1040" t="str">
            <v>Иные объекты благоустройства</v>
          </cell>
          <cell r="F1040" t="str">
            <v>На балансе муниципального бюджетного учреждения</v>
          </cell>
          <cell r="G1040">
            <v>0</v>
          </cell>
          <cell r="H1040">
            <v>400</v>
          </cell>
          <cell r="I1040">
            <v>400</v>
          </cell>
          <cell r="BK1040">
            <v>400</v>
          </cell>
          <cell r="CE1040">
            <v>1</v>
          </cell>
        </row>
        <row r="1041">
          <cell r="E1041" t="str">
            <v>Иные объекты благоустройства</v>
          </cell>
          <cell r="F1041" t="str">
            <v>На балансе муниципального бюджетного учреждения</v>
          </cell>
          <cell r="G1041">
            <v>0</v>
          </cell>
          <cell r="H1041">
            <v>800</v>
          </cell>
          <cell r="I1041">
            <v>800</v>
          </cell>
          <cell r="BK1041">
            <v>800</v>
          </cell>
          <cell r="CE1041">
            <v>1</v>
          </cell>
        </row>
        <row r="1042">
          <cell r="E1042" t="str">
            <v>Иные объекты благоустройства</v>
          </cell>
          <cell r="F1042" t="str">
            <v>На балансе муниципального бюджетного учреждения</v>
          </cell>
          <cell r="G1042">
            <v>0</v>
          </cell>
          <cell r="H1042">
            <v>9000</v>
          </cell>
          <cell r="I1042">
            <v>9000</v>
          </cell>
          <cell r="BK1042">
            <v>9000</v>
          </cell>
          <cell r="CE1042">
            <v>1</v>
          </cell>
        </row>
        <row r="1043">
          <cell r="E1043" t="str">
            <v>Иные объекты благоустройства</v>
          </cell>
          <cell r="F1043" t="str">
            <v>На балансе муниципального бюджетного учреждения</v>
          </cell>
          <cell r="G1043">
            <v>0</v>
          </cell>
          <cell r="H1043">
            <v>9100</v>
          </cell>
          <cell r="I1043">
            <v>9100</v>
          </cell>
          <cell r="BK1043">
            <v>9100</v>
          </cell>
          <cell r="CE1043">
            <v>1</v>
          </cell>
        </row>
        <row r="1044">
          <cell r="E1044" t="str">
            <v>Иные объекты благоустройства</v>
          </cell>
          <cell r="F1044" t="str">
            <v>На балансе муниципального бюджетного учреждения</v>
          </cell>
          <cell r="G1044">
            <v>0</v>
          </cell>
          <cell r="H1044">
            <v>1000</v>
          </cell>
          <cell r="I1044">
            <v>1000</v>
          </cell>
          <cell r="BK1044">
            <v>1000</v>
          </cell>
          <cell r="CE1044">
            <v>1</v>
          </cell>
        </row>
        <row r="1045">
          <cell r="E1045" t="str">
            <v>Иные объекты благоустройства</v>
          </cell>
          <cell r="F1045" t="str">
            <v>На балансе муниципального бюджетного учреждения</v>
          </cell>
          <cell r="G1045">
            <v>0</v>
          </cell>
          <cell r="H1045">
            <v>500</v>
          </cell>
          <cell r="I1045">
            <v>500</v>
          </cell>
          <cell r="BK1045">
            <v>500</v>
          </cell>
          <cell r="CE1045">
            <v>1</v>
          </cell>
        </row>
        <row r="1046">
          <cell r="E1046" t="str">
            <v>Иные объекты благоустройства</v>
          </cell>
          <cell r="F1046" t="str">
            <v>На балансе муниципального бюджетного учреждения</v>
          </cell>
          <cell r="G1046">
            <v>0</v>
          </cell>
          <cell r="H1046">
            <v>9000</v>
          </cell>
          <cell r="I1046">
            <v>9000</v>
          </cell>
          <cell r="BK1046">
            <v>9000</v>
          </cell>
          <cell r="CE1046">
            <v>1</v>
          </cell>
        </row>
        <row r="1047">
          <cell r="E1047" t="str">
            <v>Иные объекты благоустройства</v>
          </cell>
          <cell r="F1047" t="str">
            <v>На балансе муниципального бюджетного учреждения</v>
          </cell>
          <cell r="G1047">
            <v>0</v>
          </cell>
          <cell r="H1047">
            <v>5000</v>
          </cell>
          <cell r="I1047">
            <v>5000</v>
          </cell>
          <cell r="BK1047">
            <v>5000</v>
          </cell>
          <cell r="CE1047">
            <v>1</v>
          </cell>
        </row>
        <row r="1048">
          <cell r="E1048" t="str">
            <v>Иные объекты благоустройства</v>
          </cell>
          <cell r="F1048" t="str">
            <v>На балансе муниципального бюджетного учреждения</v>
          </cell>
          <cell r="G1048">
            <v>0</v>
          </cell>
          <cell r="H1048">
            <v>5800</v>
          </cell>
          <cell r="I1048">
            <v>5800</v>
          </cell>
          <cell r="BK1048">
            <v>5800</v>
          </cell>
          <cell r="CE1048">
            <v>1</v>
          </cell>
        </row>
        <row r="1049">
          <cell r="E1049" t="str">
            <v>Иные объекты благоустройства</v>
          </cell>
          <cell r="F1049" t="str">
            <v>На балансе муниципального бюджетного учреждения</v>
          </cell>
          <cell r="G1049">
            <v>0</v>
          </cell>
          <cell r="H1049">
            <v>1000</v>
          </cell>
          <cell r="I1049">
            <v>1000</v>
          </cell>
          <cell r="BK1049">
            <v>1000</v>
          </cell>
          <cell r="CE1049">
            <v>1</v>
          </cell>
        </row>
        <row r="1050">
          <cell r="E1050" t="str">
            <v>Иные объекты благоустройства</v>
          </cell>
          <cell r="F1050" t="str">
            <v>На балансе муниципального бюджетного учреждения</v>
          </cell>
          <cell r="G1050">
            <v>0</v>
          </cell>
          <cell r="H1050">
            <v>12600</v>
          </cell>
          <cell r="I1050">
            <v>12600</v>
          </cell>
          <cell r="BK1050">
            <v>12600</v>
          </cell>
          <cell r="CE1050">
            <v>1</v>
          </cell>
        </row>
        <row r="1051">
          <cell r="E1051" t="str">
            <v>Иные объекты благоустройства</v>
          </cell>
          <cell r="F1051" t="str">
            <v>На балансе муниципального бюджетного учреждения</v>
          </cell>
          <cell r="G1051">
            <v>0</v>
          </cell>
          <cell r="H1051">
            <v>0</v>
          </cell>
          <cell r="I1051">
            <v>0</v>
          </cell>
          <cell r="BU1051">
            <v>126</v>
          </cell>
        </row>
        <row r="1052">
          <cell r="E1052" t="str">
            <v>Иные объекты благоустройства</v>
          </cell>
          <cell r="F1052" t="str">
            <v>На балансе муниципального бюджетного учреждения</v>
          </cell>
          <cell r="G1052">
            <v>0</v>
          </cell>
          <cell r="H1052">
            <v>0</v>
          </cell>
          <cell r="I1052">
            <v>0</v>
          </cell>
          <cell r="BU1052">
            <v>126</v>
          </cell>
        </row>
        <row r="1053">
          <cell r="E1053" t="str">
            <v>Иные объекты благоустройства</v>
          </cell>
          <cell r="F1053" t="str">
            <v>На балансе муниципального бюджетного учреждения</v>
          </cell>
          <cell r="G1053">
            <v>0</v>
          </cell>
          <cell r="H1053">
            <v>0</v>
          </cell>
          <cell r="I1053">
            <v>0</v>
          </cell>
          <cell r="BU1053">
            <v>138</v>
          </cell>
        </row>
        <row r="1054">
          <cell r="E1054" t="str">
            <v>Иные объекты благоустройства</v>
          </cell>
          <cell r="F1054" t="str">
            <v>На балансе муниципального бюджетного учреждения</v>
          </cell>
          <cell r="G1054">
            <v>0</v>
          </cell>
          <cell r="H1054">
            <v>0</v>
          </cell>
          <cell r="I1054">
            <v>0</v>
          </cell>
          <cell r="BU1054">
            <v>46</v>
          </cell>
        </row>
        <row r="1055">
          <cell r="E1055" t="str">
            <v>Иные объекты благоустройства</v>
          </cell>
          <cell r="F1055" t="str">
            <v>На балансе муниципального бюджетного учреждения</v>
          </cell>
          <cell r="G1055">
            <v>0</v>
          </cell>
          <cell r="H1055">
            <v>0</v>
          </cell>
          <cell r="I1055">
            <v>0</v>
          </cell>
          <cell r="BU1055">
            <v>102</v>
          </cell>
        </row>
        <row r="1056">
          <cell r="E1056" t="str">
            <v>Иные объекты благоустройства</v>
          </cell>
          <cell r="F1056" t="str">
            <v>На балансе муниципального бюджетного учреждения</v>
          </cell>
          <cell r="G1056">
            <v>0</v>
          </cell>
          <cell r="H1056">
            <v>0</v>
          </cell>
          <cell r="I1056">
            <v>0</v>
          </cell>
          <cell r="BU1056">
            <v>66</v>
          </cell>
        </row>
        <row r="1057">
          <cell r="E1057" t="str">
            <v>Иные объекты благоустройства</v>
          </cell>
          <cell r="F1057" t="str">
            <v>На балансе муниципального бюджетного учреждения</v>
          </cell>
          <cell r="G1057">
            <v>0</v>
          </cell>
          <cell r="H1057">
            <v>0</v>
          </cell>
          <cell r="I1057">
            <v>0</v>
          </cell>
          <cell r="BU1057">
            <v>70</v>
          </cell>
        </row>
        <row r="1058">
          <cell r="E1058" t="str">
            <v>Иные объекты благоустройства</v>
          </cell>
          <cell r="F1058" t="str">
            <v>На балансе муниципального бюджетного учреждения</v>
          </cell>
          <cell r="G1058">
            <v>0</v>
          </cell>
          <cell r="H1058">
            <v>0</v>
          </cell>
          <cell r="I1058">
            <v>0</v>
          </cell>
          <cell r="BU1058">
            <v>22</v>
          </cell>
        </row>
        <row r="1059">
          <cell r="E1059" t="str">
            <v>Иные объекты благоустройства</v>
          </cell>
          <cell r="F1059" t="str">
            <v>На балансе муниципального бюджетного учреждения</v>
          </cell>
          <cell r="G1059">
            <v>0</v>
          </cell>
          <cell r="H1059">
            <v>0</v>
          </cell>
          <cell r="I1059">
            <v>0</v>
          </cell>
          <cell r="BU1059">
            <v>58</v>
          </cell>
        </row>
        <row r="1060">
          <cell r="E1060" t="str">
            <v>Иные объекты благоустройства</v>
          </cell>
          <cell r="F1060" t="str">
            <v>На балансе муниципального бюджетного учреждения</v>
          </cell>
          <cell r="G1060">
            <v>0</v>
          </cell>
          <cell r="H1060">
            <v>0</v>
          </cell>
          <cell r="I1060">
            <v>0</v>
          </cell>
          <cell r="BU1060">
            <v>142</v>
          </cell>
        </row>
        <row r="1061">
          <cell r="E1061" t="str">
            <v>Иные объекты благоустройства</v>
          </cell>
          <cell r="F1061" t="str">
            <v>На балансе муниципального бюджетного учреждения</v>
          </cell>
          <cell r="G1061">
            <v>0</v>
          </cell>
          <cell r="H1061">
            <v>0</v>
          </cell>
          <cell r="I1061">
            <v>0</v>
          </cell>
          <cell r="BU1061">
            <v>140</v>
          </cell>
        </row>
        <row r="1062">
          <cell r="E1062" t="str">
            <v>Иные объекты благоустройства</v>
          </cell>
          <cell r="F1062" t="str">
            <v>На балансе муниципального бюджетного учреждения</v>
          </cell>
          <cell r="G1062">
            <v>0</v>
          </cell>
          <cell r="H1062">
            <v>0</v>
          </cell>
          <cell r="I1062">
            <v>0</v>
          </cell>
          <cell r="BU1062">
            <v>72</v>
          </cell>
        </row>
        <row r="1063">
          <cell r="E1063" t="str">
            <v>Иные объекты благоустройства</v>
          </cell>
          <cell r="F1063" t="str">
            <v>На балансе муниципального бюджетного учреждения</v>
          </cell>
          <cell r="G1063">
            <v>0</v>
          </cell>
          <cell r="H1063">
            <v>0</v>
          </cell>
          <cell r="I1063">
            <v>0</v>
          </cell>
          <cell r="BU1063">
            <v>122</v>
          </cell>
        </row>
        <row r="1064">
          <cell r="E1064" t="str">
            <v>Иные объекты благоустройства</v>
          </cell>
          <cell r="F1064" t="str">
            <v>На балансе муниципального бюджетного учреждения</v>
          </cell>
          <cell r="G1064">
            <v>0</v>
          </cell>
          <cell r="H1064">
            <v>0</v>
          </cell>
          <cell r="I1064">
            <v>0</v>
          </cell>
          <cell r="BU1064">
            <v>768</v>
          </cell>
        </row>
        <row r="1065">
          <cell r="E1065" t="str">
            <v>Иные объекты благоустройства</v>
          </cell>
          <cell r="F1065" t="str">
            <v>На балансе муниципального бюджетного учреждения</v>
          </cell>
          <cell r="G1065">
            <v>0</v>
          </cell>
          <cell r="H1065">
            <v>0</v>
          </cell>
          <cell r="I1065">
            <v>0</v>
          </cell>
          <cell r="BU1065">
            <v>326</v>
          </cell>
        </row>
        <row r="1066">
          <cell r="E1066" t="str">
            <v>Иные объекты благоустройства</v>
          </cell>
          <cell r="F1066" t="str">
            <v>На балансе муниципального бюджетного учреждения</v>
          </cell>
          <cell r="G1066">
            <v>0</v>
          </cell>
          <cell r="H1066">
            <v>9</v>
          </cell>
          <cell r="I1066">
            <v>9</v>
          </cell>
          <cell r="AO1066">
            <v>9</v>
          </cell>
        </row>
        <row r="1067">
          <cell r="E1067" t="str">
            <v>Иные объекты благоустройства</v>
          </cell>
          <cell r="F1067" t="str">
            <v>На балансе муниципального бюджетного учреждения</v>
          </cell>
          <cell r="G1067">
            <v>0</v>
          </cell>
          <cell r="H1067">
            <v>9</v>
          </cell>
          <cell r="I1067">
            <v>9</v>
          </cell>
          <cell r="AO1067">
            <v>9</v>
          </cell>
        </row>
        <row r="1068">
          <cell r="E1068" t="str">
            <v>Иные объекты благоустройства</v>
          </cell>
          <cell r="F1068" t="str">
            <v>На балансе муниципального бюджетного учреждения</v>
          </cell>
          <cell r="G1068">
            <v>0</v>
          </cell>
          <cell r="H1068">
            <v>6</v>
          </cell>
          <cell r="I1068">
            <v>6</v>
          </cell>
          <cell r="AO1068">
            <v>6</v>
          </cell>
        </row>
        <row r="1069">
          <cell r="E1069" t="str">
            <v>Иные объекты благоустройства</v>
          </cell>
          <cell r="F1069" t="str">
            <v>На балансе муниципального бюджетного учреждения</v>
          </cell>
          <cell r="G1069">
            <v>0</v>
          </cell>
          <cell r="H1069">
            <v>0</v>
          </cell>
          <cell r="I1069">
            <v>0</v>
          </cell>
          <cell r="BV1069">
            <v>401.5</v>
          </cell>
        </row>
        <row r="1070">
          <cell r="E1070" t="str">
            <v>Площадка для размещения автотранспорта, парковка</v>
          </cell>
          <cell r="F1070" t="str">
            <v>На балансе муниципального бюджетного учреждения</v>
          </cell>
          <cell r="G1070">
            <v>0</v>
          </cell>
          <cell r="H1070">
            <v>4400</v>
          </cell>
          <cell r="I1070">
            <v>4400</v>
          </cell>
          <cell r="DO1070">
            <v>0</v>
          </cell>
          <cell r="DT1070">
            <v>0</v>
          </cell>
          <cell r="DZ1070">
            <v>4400</v>
          </cell>
        </row>
        <row r="1071">
          <cell r="E1071" t="str">
            <v>Иные объекты благоустройства</v>
          </cell>
          <cell r="F1071" t="str">
            <v>На балансе муниципального бюджетного учреждения</v>
          </cell>
          <cell r="G1071">
            <v>209</v>
          </cell>
          <cell r="H1071">
            <v>0</v>
          </cell>
          <cell r="I1071">
            <v>209</v>
          </cell>
          <cell r="FR1071">
            <v>209</v>
          </cell>
        </row>
        <row r="1072">
          <cell r="E1072" t="str">
            <v>Иные объекты благоустройства</v>
          </cell>
          <cell r="F1072" t="str">
            <v>На балансе муниципального бюджетного учреждения</v>
          </cell>
          <cell r="G1072">
            <v>60</v>
          </cell>
          <cell r="H1072">
            <v>0</v>
          </cell>
          <cell r="I1072">
            <v>60</v>
          </cell>
          <cell r="FR1072">
            <v>60</v>
          </cell>
        </row>
        <row r="1073">
          <cell r="E1073" t="str">
            <v>Иные объекты благоустройства</v>
          </cell>
          <cell r="F1073" t="str">
            <v>На балансе муниципального бюджетного учреждения</v>
          </cell>
          <cell r="G1073">
            <v>50</v>
          </cell>
          <cell r="H1073">
            <v>0</v>
          </cell>
          <cell r="I1073">
            <v>50</v>
          </cell>
          <cell r="FR1073">
            <v>50</v>
          </cell>
        </row>
        <row r="1074">
          <cell r="E1074" t="str">
            <v>Иные объекты благоустройства</v>
          </cell>
          <cell r="F1074" t="str">
            <v>На балансе муниципального бюджетного учреждения</v>
          </cell>
          <cell r="G1074">
            <v>67</v>
          </cell>
          <cell r="H1074">
            <v>0</v>
          </cell>
          <cell r="I1074">
            <v>67</v>
          </cell>
          <cell r="FR1074">
            <v>67</v>
          </cell>
        </row>
        <row r="1075">
          <cell r="E1075" t="str">
            <v>Иные объекты благоустройства</v>
          </cell>
          <cell r="F1075" t="str">
            <v>На балансе муниципального бюджетного учреждения</v>
          </cell>
          <cell r="G1075">
            <v>314</v>
          </cell>
          <cell r="H1075">
            <v>0</v>
          </cell>
          <cell r="I1075">
            <v>314</v>
          </cell>
          <cell r="FR1075">
            <v>314</v>
          </cell>
        </row>
        <row r="1076">
          <cell r="E1076" t="str">
            <v>Иные объекты благоустройства</v>
          </cell>
          <cell r="F1076" t="str">
            <v>На балансе муниципального бюджетного учреждения</v>
          </cell>
          <cell r="G1076">
            <v>210</v>
          </cell>
          <cell r="H1076">
            <v>0</v>
          </cell>
          <cell r="I1076">
            <v>210</v>
          </cell>
          <cell r="AL1076">
            <v>0</v>
          </cell>
          <cell r="FR1076">
            <v>210</v>
          </cell>
        </row>
        <row r="1077">
          <cell r="G1077">
            <v>0</v>
          </cell>
          <cell r="H1077">
            <v>0</v>
          </cell>
          <cell r="I1077">
            <v>0</v>
          </cell>
        </row>
        <row r="1078">
          <cell r="G1078">
            <v>0</v>
          </cell>
          <cell r="H1078">
            <v>0</v>
          </cell>
          <cell r="I1078">
            <v>0</v>
          </cell>
        </row>
        <row r="1079">
          <cell r="G1079">
            <v>0</v>
          </cell>
          <cell r="H1079">
            <v>0</v>
          </cell>
          <cell r="I1079">
            <v>0</v>
          </cell>
        </row>
        <row r="1080">
          <cell r="G1080">
            <v>0</v>
          </cell>
          <cell r="H1080">
            <v>0</v>
          </cell>
          <cell r="I1080">
            <v>0</v>
          </cell>
        </row>
        <row r="1081">
          <cell r="G1081">
            <v>0</v>
          </cell>
          <cell r="H1081">
            <v>0</v>
          </cell>
          <cell r="I1081">
            <v>0</v>
          </cell>
        </row>
        <row r="1082">
          <cell r="G1082">
            <v>0</v>
          </cell>
          <cell r="H1082">
            <v>0</v>
          </cell>
          <cell r="I1082">
            <v>0</v>
          </cell>
        </row>
        <row r="1083">
          <cell r="G1083">
            <v>0</v>
          </cell>
          <cell r="H1083">
            <v>0</v>
          </cell>
          <cell r="I1083">
            <v>0</v>
          </cell>
        </row>
        <row r="1084">
          <cell r="G1084">
            <v>0</v>
          </cell>
          <cell r="H1084">
            <v>0</v>
          </cell>
          <cell r="I1084">
            <v>0</v>
          </cell>
        </row>
        <row r="1085">
          <cell r="G1085">
            <v>0</v>
          </cell>
          <cell r="H1085">
            <v>0</v>
          </cell>
          <cell r="I1085">
            <v>0</v>
          </cell>
        </row>
        <row r="1086">
          <cell r="G1086">
            <v>0</v>
          </cell>
          <cell r="H1086">
            <v>0</v>
          </cell>
          <cell r="I1086">
            <v>0</v>
          </cell>
        </row>
        <row r="1087">
          <cell r="G1087">
            <v>0</v>
          </cell>
          <cell r="H1087">
            <v>0</v>
          </cell>
          <cell r="I1087">
            <v>0</v>
          </cell>
        </row>
        <row r="1088">
          <cell r="G1088">
            <v>0</v>
          </cell>
          <cell r="H1088">
            <v>0</v>
          </cell>
          <cell r="I1088">
            <v>0</v>
          </cell>
        </row>
        <row r="1089">
          <cell r="G1089">
            <v>0</v>
          </cell>
          <cell r="H1089">
            <v>0</v>
          </cell>
          <cell r="I1089">
            <v>0</v>
          </cell>
        </row>
        <row r="1090">
          <cell r="G1090">
            <v>0</v>
          </cell>
          <cell r="H1090">
            <v>0</v>
          </cell>
          <cell r="I1090">
            <v>0</v>
          </cell>
        </row>
        <row r="1091">
          <cell r="G1091">
            <v>0</v>
          </cell>
          <cell r="H1091">
            <v>0</v>
          </cell>
          <cell r="I1091">
            <v>0</v>
          </cell>
        </row>
        <row r="1092">
          <cell r="G1092">
            <v>0</v>
          </cell>
          <cell r="H1092">
            <v>0</v>
          </cell>
          <cell r="I1092">
            <v>0</v>
          </cell>
        </row>
        <row r="1093">
          <cell r="G1093">
            <v>0</v>
          </cell>
          <cell r="H1093">
            <v>0</v>
          </cell>
          <cell r="I1093">
            <v>0</v>
          </cell>
        </row>
        <row r="1094">
          <cell r="G1094">
            <v>0</v>
          </cell>
          <cell r="H1094">
            <v>0</v>
          </cell>
          <cell r="I1094">
            <v>0</v>
          </cell>
        </row>
        <row r="1095">
          <cell r="G1095">
            <v>0</v>
          </cell>
          <cell r="H1095">
            <v>0</v>
          </cell>
          <cell r="I1095">
            <v>0</v>
          </cell>
        </row>
        <row r="1096">
          <cell r="G1096">
            <v>0</v>
          </cell>
          <cell r="H1096">
            <v>0</v>
          </cell>
          <cell r="I1096">
            <v>0</v>
          </cell>
        </row>
        <row r="1097">
          <cell r="G1097">
            <v>0</v>
          </cell>
          <cell r="H1097">
            <v>0</v>
          </cell>
          <cell r="I1097">
            <v>0</v>
          </cell>
        </row>
        <row r="1098">
          <cell r="G1098">
            <v>0</v>
          </cell>
          <cell r="H1098">
            <v>0</v>
          </cell>
          <cell r="I1098">
            <v>0</v>
          </cell>
        </row>
        <row r="1099">
          <cell r="G1099">
            <v>0</v>
          </cell>
          <cell r="H1099">
            <v>0</v>
          </cell>
          <cell r="I1099">
            <v>0</v>
          </cell>
        </row>
        <row r="1100">
          <cell r="G1100">
            <v>0</v>
          </cell>
          <cell r="H1100">
            <v>0</v>
          </cell>
          <cell r="I1100">
            <v>0</v>
          </cell>
        </row>
        <row r="1101">
          <cell r="G1101">
            <v>0</v>
          </cell>
          <cell r="H1101">
            <v>0</v>
          </cell>
          <cell r="I1101">
            <v>0</v>
          </cell>
        </row>
        <row r="1102">
          <cell r="G1102">
            <v>0</v>
          </cell>
          <cell r="H1102">
            <v>0</v>
          </cell>
          <cell r="I1102">
            <v>0</v>
          </cell>
        </row>
        <row r="1103">
          <cell r="G1103">
            <v>0</v>
          </cell>
          <cell r="H1103">
            <v>0</v>
          </cell>
          <cell r="I1103">
            <v>0</v>
          </cell>
        </row>
        <row r="1104">
          <cell r="G1104">
            <v>0</v>
          </cell>
          <cell r="H1104">
            <v>0</v>
          </cell>
          <cell r="I1104">
            <v>0</v>
          </cell>
        </row>
        <row r="1105">
          <cell r="G1105">
            <v>0</v>
          </cell>
          <cell r="H1105">
            <v>0</v>
          </cell>
          <cell r="I1105">
            <v>0</v>
          </cell>
        </row>
        <row r="1106">
          <cell r="G1106">
            <v>0</v>
          </cell>
          <cell r="H1106">
            <v>0</v>
          </cell>
          <cell r="I1106">
            <v>0</v>
          </cell>
        </row>
        <row r="1107">
          <cell r="G1107">
            <v>0</v>
          </cell>
          <cell r="H1107">
            <v>0</v>
          </cell>
          <cell r="I1107">
            <v>0</v>
          </cell>
        </row>
        <row r="1108">
          <cell r="G1108">
            <v>0</v>
          </cell>
          <cell r="H1108">
            <v>0</v>
          </cell>
          <cell r="I1108">
            <v>0</v>
          </cell>
        </row>
        <row r="1109">
          <cell r="G1109">
            <v>0</v>
          </cell>
          <cell r="H1109">
            <v>0</v>
          </cell>
          <cell r="I1109">
            <v>0</v>
          </cell>
        </row>
        <row r="1110">
          <cell r="G1110">
            <v>0</v>
          </cell>
          <cell r="H1110">
            <v>0</v>
          </cell>
          <cell r="I1110">
            <v>0</v>
          </cell>
        </row>
        <row r="1111">
          <cell r="G1111">
            <v>0</v>
          </cell>
          <cell r="H1111">
            <v>0</v>
          </cell>
          <cell r="I1111">
            <v>0</v>
          </cell>
        </row>
        <row r="1112">
          <cell r="G1112">
            <v>0</v>
          </cell>
          <cell r="H1112">
            <v>0</v>
          </cell>
          <cell r="I1112">
            <v>0</v>
          </cell>
        </row>
        <row r="1113">
          <cell r="G1113">
            <v>0</v>
          </cell>
          <cell r="H1113">
            <v>0</v>
          </cell>
          <cell r="I1113">
            <v>0</v>
          </cell>
        </row>
        <row r="1114">
          <cell r="G1114">
            <v>0</v>
          </cell>
          <cell r="H1114">
            <v>0</v>
          </cell>
          <cell r="I1114">
            <v>0</v>
          </cell>
        </row>
        <row r="1115">
          <cell r="G1115">
            <v>0</v>
          </cell>
          <cell r="H1115">
            <v>0</v>
          </cell>
          <cell r="I1115">
            <v>0</v>
          </cell>
        </row>
        <row r="1116">
          <cell r="G1116">
            <v>0</v>
          </cell>
          <cell r="H1116">
            <v>0</v>
          </cell>
          <cell r="I1116">
            <v>0</v>
          </cell>
        </row>
        <row r="1117">
          <cell r="G1117">
            <v>0</v>
          </cell>
          <cell r="H1117">
            <v>0</v>
          </cell>
          <cell r="I1117">
            <v>0</v>
          </cell>
        </row>
        <row r="1118">
          <cell r="G1118">
            <v>0</v>
          </cell>
          <cell r="H1118">
            <v>0</v>
          </cell>
          <cell r="I1118">
            <v>0</v>
          </cell>
        </row>
        <row r="1119">
          <cell r="G1119">
            <v>0</v>
          </cell>
          <cell r="H1119">
            <v>0</v>
          </cell>
          <cell r="I1119">
            <v>0</v>
          </cell>
        </row>
        <row r="1120">
          <cell r="G1120">
            <v>0</v>
          </cell>
          <cell r="H1120">
            <v>0</v>
          </cell>
          <cell r="I1120">
            <v>0</v>
          </cell>
        </row>
        <row r="1121">
          <cell r="G1121">
            <v>0</v>
          </cell>
          <cell r="H1121">
            <v>0</v>
          </cell>
          <cell r="I1121">
            <v>0</v>
          </cell>
        </row>
        <row r="1122">
          <cell r="G1122">
            <v>0</v>
          </cell>
          <cell r="H1122">
            <v>0</v>
          </cell>
          <cell r="I1122">
            <v>0</v>
          </cell>
        </row>
        <row r="1123">
          <cell r="G1123">
            <v>0</v>
          </cell>
          <cell r="H1123">
            <v>0</v>
          </cell>
          <cell r="I1123">
            <v>0</v>
          </cell>
        </row>
        <row r="1124">
          <cell r="G1124">
            <v>0</v>
          </cell>
          <cell r="H1124">
            <v>0</v>
          </cell>
          <cell r="I1124">
            <v>0</v>
          </cell>
        </row>
        <row r="1125">
          <cell r="G1125">
            <v>0</v>
          </cell>
          <cell r="H1125">
            <v>0</v>
          </cell>
          <cell r="I1125">
            <v>0</v>
          </cell>
        </row>
        <row r="1126">
          <cell r="G1126">
            <v>0</v>
          </cell>
          <cell r="H1126">
            <v>0</v>
          </cell>
          <cell r="I1126">
            <v>0</v>
          </cell>
        </row>
        <row r="1127">
          <cell r="G1127">
            <v>0</v>
          </cell>
          <cell r="H1127">
            <v>0</v>
          </cell>
          <cell r="I1127">
            <v>0</v>
          </cell>
        </row>
        <row r="1128">
          <cell r="G1128">
            <v>0</v>
          </cell>
          <cell r="H1128">
            <v>0</v>
          </cell>
          <cell r="I1128">
            <v>0</v>
          </cell>
        </row>
        <row r="1129">
          <cell r="G1129">
            <v>0</v>
          </cell>
          <cell r="H1129">
            <v>0</v>
          </cell>
          <cell r="I1129">
            <v>0</v>
          </cell>
        </row>
        <row r="1130">
          <cell r="G1130">
            <v>0</v>
          </cell>
          <cell r="H1130">
            <v>0</v>
          </cell>
          <cell r="I1130">
            <v>0</v>
          </cell>
        </row>
        <row r="1131">
          <cell r="G1131">
            <v>0</v>
          </cell>
          <cell r="H1131">
            <v>0</v>
          </cell>
          <cell r="I1131">
            <v>0</v>
          </cell>
        </row>
        <row r="1132">
          <cell r="G1132">
            <v>0</v>
          </cell>
          <cell r="H1132">
            <v>0</v>
          </cell>
          <cell r="I1132">
            <v>0</v>
          </cell>
        </row>
        <row r="1133">
          <cell r="G1133">
            <v>0</v>
          </cell>
          <cell r="H1133">
            <v>0</v>
          </cell>
          <cell r="I1133">
            <v>0</v>
          </cell>
        </row>
        <row r="1134">
          <cell r="G1134">
            <v>0</v>
          </cell>
          <cell r="H1134">
            <v>0</v>
          </cell>
          <cell r="I1134">
            <v>0</v>
          </cell>
        </row>
        <row r="1135">
          <cell r="G1135">
            <v>0</v>
          </cell>
          <cell r="H1135">
            <v>0</v>
          </cell>
          <cell r="I1135">
            <v>0</v>
          </cell>
        </row>
        <row r="1136">
          <cell r="G1136">
            <v>0</v>
          </cell>
          <cell r="H1136">
            <v>0</v>
          </cell>
          <cell r="I1136">
            <v>0</v>
          </cell>
        </row>
        <row r="1137">
          <cell r="G1137">
            <v>0</v>
          </cell>
          <cell r="H1137">
            <v>0</v>
          </cell>
          <cell r="I1137">
            <v>0</v>
          </cell>
        </row>
        <row r="1138">
          <cell r="G1138">
            <v>0</v>
          </cell>
          <cell r="H1138">
            <v>0</v>
          </cell>
          <cell r="I1138">
            <v>0</v>
          </cell>
        </row>
        <row r="1139">
          <cell r="G1139">
            <v>0</v>
          </cell>
          <cell r="H1139">
            <v>0</v>
          </cell>
          <cell r="I1139">
            <v>0</v>
          </cell>
        </row>
        <row r="1140">
          <cell r="G1140">
            <v>0</v>
          </cell>
          <cell r="H1140">
            <v>0</v>
          </cell>
          <cell r="I1140">
            <v>0</v>
          </cell>
        </row>
        <row r="1141">
          <cell r="G1141">
            <v>0</v>
          </cell>
          <cell r="H1141">
            <v>0</v>
          </cell>
          <cell r="I1141">
            <v>0</v>
          </cell>
        </row>
        <row r="1142">
          <cell r="G1142">
            <v>0</v>
          </cell>
          <cell r="H1142">
            <v>0</v>
          </cell>
          <cell r="I1142">
            <v>0</v>
          </cell>
        </row>
        <row r="1143">
          <cell r="G1143">
            <v>0</v>
          </cell>
          <cell r="H1143">
            <v>0</v>
          </cell>
          <cell r="I1143">
            <v>0</v>
          </cell>
        </row>
        <row r="1144">
          <cell r="G1144">
            <v>0</v>
          </cell>
          <cell r="H1144">
            <v>0</v>
          </cell>
          <cell r="I1144">
            <v>0</v>
          </cell>
        </row>
        <row r="1145">
          <cell r="G1145">
            <v>0</v>
          </cell>
          <cell r="H1145">
            <v>0</v>
          </cell>
          <cell r="I1145">
            <v>0</v>
          </cell>
        </row>
        <row r="1146">
          <cell r="G1146">
            <v>0</v>
          </cell>
          <cell r="H1146">
            <v>0</v>
          </cell>
          <cell r="I1146">
            <v>0</v>
          </cell>
        </row>
        <row r="1147">
          <cell r="G1147">
            <v>0</v>
          </cell>
          <cell r="H1147">
            <v>0</v>
          </cell>
          <cell r="I1147">
            <v>0</v>
          </cell>
        </row>
        <row r="1148">
          <cell r="G1148">
            <v>0</v>
          </cell>
          <cell r="H1148">
            <v>0</v>
          </cell>
          <cell r="I1148">
            <v>0</v>
          </cell>
        </row>
        <row r="1149">
          <cell r="G1149">
            <v>0</v>
          </cell>
          <cell r="H1149">
            <v>0</v>
          </cell>
          <cell r="I1149">
            <v>0</v>
          </cell>
        </row>
        <row r="1150">
          <cell r="G1150">
            <v>0</v>
          </cell>
          <cell r="H1150">
            <v>0</v>
          </cell>
          <cell r="I1150">
            <v>0</v>
          </cell>
        </row>
        <row r="1151">
          <cell r="G1151">
            <v>0</v>
          </cell>
          <cell r="H1151">
            <v>0</v>
          </cell>
          <cell r="I1151">
            <v>0</v>
          </cell>
        </row>
        <row r="1152">
          <cell r="G1152">
            <v>0</v>
          </cell>
          <cell r="H1152">
            <v>0</v>
          </cell>
          <cell r="I1152">
            <v>0</v>
          </cell>
        </row>
        <row r="1153">
          <cell r="G1153">
            <v>0</v>
          </cell>
          <cell r="H1153">
            <v>0</v>
          </cell>
          <cell r="I1153">
            <v>0</v>
          </cell>
        </row>
        <row r="1154">
          <cell r="G1154">
            <v>0</v>
          </cell>
          <cell r="H1154">
            <v>0</v>
          </cell>
          <cell r="I1154">
            <v>0</v>
          </cell>
        </row>
        <row r="1155">
          <cell r="G1155">
            <v>0</v>
          </cell>
          <cell r="H1155">
            <v>0</v>
          </cell>
          <cell r="I1155">
            <v>0</v>
          </cell>
        </row>
        <row r="1156">
          <cell r="G1156">
            <v>0</v>
          </cell>
          <cell r="H1156">
            <v>0</v>
          </cell>
          <cell r="I1156">
            <v>0</v>
          </cell>
        </row>
        <row r="1157">
          <cell r="G1157">
            <v>0</v>
          </cell>
          <cell r="H1157">
            <v>0</v>
          </cell>
          <cell r="I1157">
            <v>0</v>
          </cell>
        </row>
        <row r="1158">
          <cell r="G1158">
            <v>0</v>
          </cell>
          <cell r="H1158">
            <v>0</v>
          </cell>
          <cell r="I1158">
            <v>0</v>
          </cell>
        </row>
        <row r="1159">
          <cell r="G1159">
            <v>0</v>
          </cell>
          <cell r="H1159">
            <v>0</v>
          </cell>
          <cell r="I1159">
            <v>0</v>
          </cell>
        </row>
        <row r="1160">
          <cell r="G1160">
            <v>0</v>
          </cell>
          <cell r="H1160">
            <v>0</v>
          </cell>
          <cell r="I1160">
            <v>0</v>
          </cell>
        </row>
        <row r="1161">
          <cell r="G1161">
            <v>0</v>
          </cell>
          <cell r="H1161">
            <v>0</v>
          </cell>
          <cell r="I1161">
            <v>0</v>
          </cell>
        </row>
        <row r="1162">
          <cell r="G1162">
            <v>0</v>
          </cell>
          <cell r="H1162">
            <v>0</v>
          </cell>
          <cell r="I1162">
            <v>0</v>
          </cell>
        </row>
        <row r="1163">
          <cell r="G1163">
            <v>0</v>
          </cell>
          <cell r="H1163">
            <v>0</v>
          </cell>
          <cell r="I1163">
            <v>0</v>
          </cell>
        </row>
        <row r="1164">
          <cell r="G1164">
            <v>0</v>
          </cell>
          <cell r="H1164">
            <v>0</v>
          </cell>
          <cell r="I1164">
            <v>0</v>
          </cell>
        </row>
        <row r="1165">
          <cell r="G1165">
            <v>0</v>
          </cell>
          <cell r="H1165">
            <v>0</v>
          </cell>
          <cell r="I1165">
            <v>0</v>
          </cell>
        </row>
        <row r="1166">
          <cell r="G1166">
            <v>0</v>
          </cell>
          <cell r="H1166">
            <v>0</v>
          </cell>
          <cell r="I1166">
            <v>0</v>
          </cell>
        </row>
        <row r="1167">
          <cell r="G1167">
            <v>0</v>
          </cell>
          <cell r="H1167">
            <v>0</v>
          </cell>
          <cell r="I1167">
            <v>0</v>
          </cell>
        </row>
        <row r="1168">
          <cell r="G1168">
            <v>0</v>
          </cell>
          <cell r="H1168">
            <v>0</v>
          </cell>
          <cell r="I1168">
            <v>0</v>
          </cell>
        </row>
        <row r="1169">
          <cell r="G1169">
            <v>0</v>
          </cell>
          <cell r="H1169">
            <v>0</v>
          </cell>
          <cell r="I1169">
            <v>0</v>
          </cell>
        </row>
        <row r="1170">
          <cell r="G1170">
            <v>0</v>
          </cell>
          <cell r="H1170">
            <v>0</v>
          </cell>
          <cell r="I1170">
            <v>0</v>
          </cell>
        </row>
        <row r="1171">
          <cell r="G1171">
            <v>0</v>
          </cell>
          <cell r="H1171">
            <v>0</v>
          </cell>
          <cell r="I1171">
            <v>0</v>
          </cell>
        </row>
        <row r="1172">
          <cell r="G1172">
            <v>0</v>
          </cell>
          <cell r="H1172">
            <v>0</v>
          </cell>
          <cell r="I1172">
            <v>0</v>
          </cell>
        </row>
        <row r="1173">
          <cell r="G1173">
            <v>0</v>
          </cell>
          <cell r="H1173">
            <v>0</v>
          </cell>
          <cell r="I1173">
            <v>0</v>
          </cell>
        </row>
        <row r="1174">
          <cell r="G1174">
            <v>0</v>
          </cell>
          <cell r="H1174">
            <v>0</v>
          </cell>
          <cell r="I1174">
            <v>0</v>
          </cell>
        </row>
        <row r="1175">
          <cell r="G1175">
            <v>0</v>
          </cell>
          <cell r="H1175">
            <v>0</v>
          </cell>
          <cell r="I1175">
            <v>0</v>
          </cell>
        </row>
        <row r="1176">
          <cell r="G1176">
            <v>0</v>
          </cell>
          <cell r="H1176">
            <v>0</v>
          </cell>
          <cell r="I1176">
            <v>0</v>
          </cell>
        </row>
        <row r="1177">
          <cell r="G1177">
            <v>0</v>
          </cell>
          <cell r="H1177">
            <v>0</v>
          </cell>
          <cell r="I1177">
            <v>0</v>
          </cell>
        </row>
        <row r="1178">
          <cell r="G1178">
            <v>0</v>
          </cell>
          <cell r="H1178">
            <v>0</v>
          </cell>
          <cell r="I1178">
            <v>0</v>
          </cell>
        </row>
        <row r="1179">
          <cell r="G1179">
            <v>0</v>
          </cell>
          <cell r="H1179">
            <v>0</v>
          </cell>
          <cell r="I1179">
            <v>0</v>
          </cell>
        </row>
        <row r="1180">
          <cell r="G1180">
            <v>0</v>
          </cell>
          <cell r="H1180">
            <v>0</v>
          </cell>
          <cell r="I1180">
            <v>0</v>
          </cell>
        </row>
        <row r="1181">
          <cell r="G1181">
            <v>0</v>
          </cell>
          <cell r="H1181">
            <v>0</v>
          </cell>
          <cell r="I1181">
            <v>0</v>
          </cell>
        </row>
        <row r="1182">
          <cell r="G1182">
            <v>0</v>
          </cell>
          <cell r="H1182">
            <v>0</v>
          </cell>
          <cell r="I1182">
            <v>0</v>
          </cell>
        </row>
        <row r="1183">
          <cell r="G1183">
            <v>0</v>
          </cell>
          <cell r="H1183">
            <v>0</v>
          </cell>
          <cell r="I1183">
            <v>0</v>
          </cell>
        </row>
        <row r="1184">
          <cell r="G1184">
            <v>0</v>
          </cell>
          <cell r="H1184">
            <v>0</v>
          </cell>
          <cell r="I1184">
            <v>0</v>
          </cell>
        </row>
        <row r="1185">
          <cell r="G1185">
            <v>0</v>
          </cell>
          <cell r="H1185">
            <v>0</v>
          </cell>
          <cell r="I1185">
            <v>0</v>
          </cell>
        </row>
        <row r="1186">
          <cell r="G1186">
            <v>0</v>
          </cell>
          <cell r="H1186">
            <v>0</v>
          </cell>
          <cell r="I1186">
            <v>0</v>
          </cell>
        </row>
        <row r="1187">
          <cell r="G1187">
            <v>0</v>
          </cell>
          <cell r="H1187">
            <v>0</v>
          </cell>
          <cell r="I1187">
            <v>0</v>
          </cell>
        </row>
        <row r="1188">
          <cell r="G1188">
            <v>0</v>
          </cell>
          <cell r="H1188">
            <v>0</v>
          </cell>
          <cell r="I1188">
            <v>0</v>
          </cell>
        </row>
        <row r="1189">
          <cell r="G1189">
            <v>0</v>
          </cell>
          <cell r="H1189">
            <v>0</v>
          </cell>
          <cell r="I1189">
            <v>0</v>
          </cell>
        </row>
        <row r="1190">
          <cell r="G1190">
            <v>0</v>
          </cell>
          <cell r="H1190">
            <v>0</v>
          </cell>
          <cell r="I1190">
            <v>0</v>
          </cell>
        </row>
        <row r="1191">
          <cell r="G1191">
            <v>0</v>
          </cell>
          <cell r="H1191">
            <v>0</v>
          </cell>
          <cell r="I1191">
            <v>0</v>
          </cell>
        </row>
        <row r="1192">
          <cell r="G1192">
            <v>0</v>
          </cell>
          <cell r="H1192">
            <v>0</v>
          </cell>
          <cell r="I1192">
            <v>0</v>
          </cell>
        </row>
        <row r="1193">
          <cell r="G1193">
            <v>0</v>
          </cell>
          <cell r="H1193">
            <v>0</v>
          </cell>
          <cell r="I1193">
            <v>0</v>
          </cell>
        </row>
        <row r="1194">
          <cell r="G1194">
            <v>0</v>
          </cell>
          <cell r="H1194">
            <v>0</v>
          </cell>
          <cell r="I1194">
            <v>0</v>
          </cell>
        </row>
        <row r="1195">
          <cell r="G1195">
            <v>0</v>
          </cell>
          <cell r="H1195">
            <v>0</v>
          </cell>
          <cell r="I1195">
            <v>0</v>
          </cell>
        </row>
        <row r="1196">
          <cell r="G1196">
            <v>0</v>
          </cell>
          <cell r="H1196">
            <v>0</v>
          </cell>
          <cell r="I1196">
            <v>0</v>
          </cell>
        </row>
        <row r="1197">
          <cell r="G1197">
            <v>0</v>
          </cell>
          <cell r="H1197">
            <v>0</v>
          </cell>
          <cell r="I1197">
            <v>0</v>
          </cell>
        </row>
        <row r="1198">
          <cell r="G1198">
            <v>0</v>
          </cell>
          <cell r="H1198">
            <v>0</v>
          </cell>
          <cell r="I1198">
            <v>0</v>
          </cell>
        </row>
        <row r="1199">
          <cell r="G1199">
            <v>0</v>
          </cell>
          <cell r="H1199">
            <v>0</v>
          </cell>
          <cell r="I1199">
            <v>0</v>
          </cell>
        </row>
        <row r="1200">
          <cell r="G1200">
            <v>0</v>
          </cell>
          <cell r="H1200">
            <v>0</v>
          </cell>
          <cell r="I1200">
            <v>0</v>
          </cell>
        </row>
        <row r="1201">
          <cell r="G1201">
            <v>0</v>
          </cell>
          <cell r="H1201">
            <v>0</v>
          </cell>
          <cell r="I1201">
            <v>0</v>
          </cell>
        </row>
        <row r="1202">
          <cell r="G1202">
            <v>0</v>
          </cell>
          <cell r="H1202">
            <v>0</v>
          </cell>
          <cell r="I1202">
            <v>0</v>
          </cell>
        </row>
        <row r="1203">
          <cell r="G1203">
            <v>0</v>
          </cell>
          <cell r="H1203">
            <v>0</v>
          </cell>
          <cell r="I1203">
            <v>0</v>
          </cell>
        </row>
        <row r="1204">
          <cell r="G1204">
            <v>0</v>
          </cell>
          <cell r="H1204">
            <v>0</v>
          </cell>
          <cell r="I1204">
            <v>0</v>
          </cell>
        </row>
        <row r="1205">
          <cell r="G1205">
            <v>0</v>
          </cell>
          <cell r="H1205">
            <v>0</v>
          </cell>
          <cell r="I1205">
            <v>0</v>
          </cell>
        </row>
        <row r="1206">
          <cell r="G1206">
            <v>0</v>
          </cell>
          <cell r="H1206">
            <v>0</v>
          </cell>
          <cell r="I1206">
            <v>0</v>
          </cell>
        </row>
        <row r="1207">
          <cell r="G1207">
            <v>0</v>
          </cell>
          <cell r="H1207">
            <v>0</v>
          </cell>
          <cell r="I1207">
            <v>0</v>
          </cell>
        </row>
        <row r="1208">
          <cell r="G1208">
            <v>0</v>
          </cell>
          <cell r="H1208">
            <v>0</v>
          </cell>
          <cell r="I1208">
            <v>0</v>
          </cell>
        </row>
        <row r="1209">
          <cell r="G1209">
            <v>0</v>
          </cell>
          <cell r="H1209">
            <v>0</v>
          </cell>
          <cell r="I1209">
            <v>0</v>
          </cell>
        </row>
        <row r="1210">
          <cell r="G1210">
            <v>0</v>
          </cell>
          <cell r="H1210">
            <v>0</v>
          </cell>
          <cell r="I1210">
            <v>0</v>
          </cell>
        </row>
        <row r="1211">
          <cell r="G1211">
            <v>0</v>
          </cell>
          <cell r="H1211">
            <v>0</v>
          </cell>
          <cell r="I1211">
            <v>0</v>
          </cell>
        </row>
        <row r="1212">
          <cell r="G1212">
            <v>0</v>
          </cell>
          <cell r="H1212">
            <v>0</v>
          </cell>
          <cell r="I1212">
            <v>0</v>
          </cell>
        </row>
        <row r="1213">
          <cell r="G1213">
            <v>0</v>
          </cell>
          <cell r="H1213">
            <v>0</v>
          </cell>
          <cell r="I1213">
            <v>0</v>
          </cell>
        </row>
        <row r="1214">
          <cell r="G1214">
            <v>0</v>
          </cell>
          <cell r="H1214">
            <v>0</v>
          </cell>
          <cell r="I1214">
            <v>0</v>
          </cell>
        </row>
        <row r="1215">
          <cell r="G1215">
            <v>0</v>
          </cell>
          <cell r="H1215">
            <v>0</v>
          </cell>
          <cell r="I1215">
            <v>0</v>
          </cell>
        </row>
        <row r="1216">
          <cell r="G1216">
            <v>0</v>
          </cell>
          <cell r="H1216">
            <v>0</v>
          </cell>
          <cell r="I1216">
            <v>0</v>
          </cell>
        </row>
        <row r="1217">
          <cell r="G1217">
            <v>0</v>
          </cell>
          <cell r="H1217">
            <v>0</v>
          </cell>
          <cell r="I1217">
            <v>0</v>
          </cell>
        </row>
        <row r="1218">
          <cell r="G1218">
            <v>0</v>
          </cell>
          <cell r="H1218">
            <v>0</v>
          </cell>
          <cell r="I1218">
            <v>0</v>
          </cell>
        </row>
        <row r="1219">
          <cell r="G1219">
            <v>0</v>
          </cell>
          <cell r="H1219">
            <v>0</v>
          </cell>
          <cell r="I1219">
            <v>0</v>
          </cell>
        </row>
        <row r="1220">
          <cell r="G1220">
            <v>0</v>
          </cell>
          <cell r="H1220">
            <v>0</v>
          </cell>
          <cell r="I1220">
            <v>0</v>
          </cell>
        </row>
        <row r="1221">
          <cell r="G1221">
            <v>0</v>
          </cell>
          <cell r="H1221">
            <v>0</v>
          </cell>
          <cell r="I1221">
            <v>0</v>
          </cell>
        </row>
        <row r="1222">
          <cell r="G1222">
            <v>0</v>
          </cell>
          <cell r="H1222">
            <v>0</v>
          </cell>
          <cell r="I1222">
            <v>0</v>
          </cell>
        </row>
        <row r="1223">
          <cell r="G1223">
            <v>0</v>
          </cell>
          <cell r="H1223">
            <v>0</v>
          </cell>
          <cell r="I1223">
            <v>0</v>
          </cell>
        </row>
        <row r="1224">
          <cell r="G1224">
            <v>0</v>
          </cell>
          <cell r="H1224">
            <v>0</v>
          </cell>
          <cell r="I1224">
            <v>0</v>
          </cell>
        </row>
        <row r="1225">
          <cell r="G1225">
            <v>0</v>
          </cell>
          <cell r="H1225">
            <v>0</v>
          </cell>
          <cell r="I1225">
            <v>0</v>
          </cell>
        </row>
        <row r="1226">
          <cell r="G1226">
            <v>0</v>
          </cell>
          <cell r="H1226">
            <v>0</v>
          </cell>
          <cell r="I1226">
            <v>0</v>
          </cell>
        </row>
        <row r="1227">
          <cell r="G1227">
            <v>0</v>
          </cell>
          <cell r="H1227">
            <v>0</v>
          </cell>
          <cell r="I1227">
            <v>0</v>
          </cell>
        </row>
        <row r="1228">
          <cell r="G1228">
            <v>0</v>
          </cell>
          <cell r="H1228">
            <v>0</v>
          </cell>
          <cell r="I1228">
            <v>0</v>
          </cell>
        </row>
        <row r="1229">
          <cell r="G1229">
            <v>0</v>
          </cell>
          <cell r="H1229">
            <v>0</v>
          </cell>
          <cell r="I1229">
            <v>0</v>
          </cell>
        </row>
        <row r="1230">
          <cell r="G1230">
            <v>0</v>
          </cell>
          <cell r="H1230">
            <v>0</v>
          </cell>
          <cell r="I1230">
            <v>0</v>
          </cell>
        </row>
        <row r="1231">
          <cell r="G1231">
            <v>0</v>
          </cell>
          <cell r="H1231">
            <v>0</v>
          </cell>
          <cell r="I1231">
            <v>0</v>
          </cell>
        </row>
        <row r="1232">
          <cell r="G1232">
            <v>0</v>
          </cell>
          <cell r="H1232">
            <v>0</v>
          </cell>
          <cell r="I1232">
            <v>0</v>
          </cell>
        </row>
        <row r="1233">
          <cell r="G1233">
            <v>0</v>
          </cell>
          <cell r="H1233">
            <v>0</v>
          </cell>
          <cell r="I1233">
            <v>0</v>
          </cell>
        </row>
        <row r="1234">
          <cell r="G1234">
            <v>0</v>
          </cell>
          <cell r="H1234">
            <v>0</v>
          </cell>
          <cell r="I1234">
            <v>0</v>
          </cell>
        </row>
        <row r="1235">
          <cell r="G1235">
            <v>0</v>
          </cell>
          <cell r="H1235">
            <v>0</v>
          </cell>
          <cell r="I1235">
            <v>0</v>
          </cell>
        </row>
        <row r="1236">
          <cell r="G1236">
            <v>0</v>
          </cell>
          <cell r="H1236">
            <v>0</v>
          </cell>
          <cell r="I1236">
            <v>0</v>
          </cell>
        </row>
        <row r="1237">
          <cell r="G1237">
            <v>0</v>
          </cell>
          <cell r="H1237">
            <v>0</v>
          </cell>
          <cell r="I1237">
            <v>0</v>
          </cell>
        </row>
        <row r="1238">
          <cell r="G1238">
            <v>0</v>
          </cell>
          <cell r="H1238">
            <v>0</v>
          </cell>
          <cell r="I1238">
            <v>0</v>
          </cell>
        </row>
        <row r="1239">
          <cell r="G1239">
            <v>0</v>
          </cell>
          <cell r="H1239">
            <v>0</v>
          </cell>
          <cell r="I1239">
            <v>0</v>
          </cell>
        </row>
        <row r="1240">
          <cell r="G1240">
            <v>0</v>
          </cell>
          <cell r="H1240">
            <v>0</v>
          </cell>
          <cell r="I1240">
            <v>0</v>
          </cell>
        </row>
        <row r="1241">
          <cell r="G1241">
            <v>0</v>
          </cell>
          <cell r="H1241">
            <v>0</v>
          </cell>
          <cell r="I1241">
            <v>0</v>
          </cell>
        </row>
        <row r="1242">
          <cell r="G1242">
            <v>0</v>
          </cell>
          <cell r="H1242">
            <v>0</v>
          </cell>
          <cell r="I1242">
            <v>0</v>
          </cell>
        </row>
        <row r="1243">
          <cell r="G1243">
            <v>0</v>
          </cell>
          <cell r="H1243">
            <v>0</v>
          </cell>
          <cell r="I1243">
            <v>0</v>
          </cell>
        </row>
        <row r="1244">
          <cell r="G1244">
            <v>0</v>
          </cell>
          <cell r="H1244">
            <v>0</v>
          </cell>
          <cell r="I1244">
            <v>0</v>
          </cell>
        </row>
        <row r="1245">
          <cell r="G1245">
            <v>0</v>
          </cell>
          <cell r="H1245">
            <v>0</v>
          </cell>
          <cell r="I1245">
            <v>0</v>
          </cell>
        </row>
        <row r="1246">
          <cell r="G1246">
            <v>0</v>
          </cell>
          <cell r="H1246">
            <v>0</v>
          </cell>
          <cell r="I1246">
            <v>0</v>
          </cell>
        </row>
        <row r="1247">
          <cell r="G1247">
            <v>0</v>
          </cell>
          <cell r="H1247">
            <v>0</v>
          </cell>
          <cell r="I1247">
            <v>0</v>
          </cell>
        </row>
        <row r="1248">
          <cell r="G1248">
            <v>0</v>
          </cell>
          <cell r="H1248">
            <v>0</v>
          </cell>
          <cell r="I1248">
            <v>0</v>
          </cell>
        </row>
        <row r="1249">
          <cell r="G1249">
            <v>0</v>
          </cell>
          <cell r="H1249">
            <v>0</v>
          </cell>
          <cell r="I1249">
            <v>0</v>
          </cell>
        </row>
        <row r="1250">
          <cell r="G1250">
            <v>0</v>
          </cell>
          <cell r="H1250">
            <v>0</v>
          </cell>
          <cell r="I1250">
            <v>0</v>
          </cell>
        </row>
        <row r="1251">
          <cell r="G1251">
            <v>0</v>
          </cell>
          <cell r="H1251">
            <v>0</v>
          </cell>
          <cell r="I1251">
            <v>0</v>
          </cell>
        </row>
        <row r="1252">
          <cell r="G1252">
            <v>0</v>
          </cell>
          <cell r="H1252">
            <v>0</v>
          </cell>
          <cell r="I1252">
            <v>0</v>
          </cell>
        </row>
        <row r="1253">
          <cell r="G1253">
            <v>0</v>
          </cell>
          <cell r="H1253">
            <v>0</v>
          </cell>
          <cell r="I1253">
            <v>0</v>
          </cell>
        </row>
        <row r="1254">
          <cell r="G1254">
            <v>0</v>
          </cell>
          <cell r="H1254">
            <v>0</v>
          </cell>
          <cell r="I1254">
            <v>0</v>
          </cell>
        </row>
        <row r="1255">
          <cell r="G1255">
            <v>0</v>
          </cell>
          <cell r="H1255">
            <v>0</v>
          </cell>
          <cell r="I1255">
            <v>0</v>
          </cell>
        </row>
        <row r="1256">
          <cell r="G1256">
            <v>0</v>
          </cell>
          <cell r="H1256">
            <v>0</v>
          </cell>
          <cell r="I1256">
            <v>0</v>
          </cell>
        </row>
        <row r="1257">
          <cell r="G1257">
            <v>0</v>
          </cell>
          <cell r="H1257">
            <v>0</v>
          </cell>
          <cell r="I1257">
            <v>0</v>
          </cell>
        </row>
        <row r="1258">
          <cell r="G1258">
            <v>0</v>
          </cell>
          <cell r="H1258">
            <v>0</v>
          </cell>
          <cell r="I1258">
            <v>0</v>
          </cell>
        </row>
        <row r="1259">
          <cell r="G1259">
            <v>0</v>
          </cell>
          <cell r="H1259">
            <v>0</v>
          </cell>
          <cell r="I1259">
            <v>0</v>
          </cell>
        </row>
        <row r="1260">
          <cell r="G1260">
            <v>0</v>
          </cell>
          <cell r="H1260">
            <v>0</v>
          </cell>
          <cell r="I1260">
            <v>0</v>
          </cell>
        </row>
        <row r="1261">
          <cell r="G1261">
            <v>0</v>
          </cell>
          <cell r="H1261">
            <v>0</v>
          </cell>
          <cell r="I1261">
            <v>0</v>
          </cell>
        </row>
        <row r="1262">
          <cell r="G1262">
            <v>0</v>
          </cell>
          <cell r="H1262">
            <v>0</v>
          </cell>
          <cell r="I1262">
            <v>0</v>
          </cell>
        </row>
        <row r="1263">
          <cell r="G1263">
            <v>0</v>
          </cell>
          <cell r="H1263">
            <v>0</v>
          </cell>
          <cell r="I1263">
            <v>0</v>
          </cell>
        </row>
        <row r="1264">
          <cell r="G1264">
            <v>0</v>
          </cell>
          <cell r="H1264">
            <v>0</v>
          </cell>
          <cell r="I1264">
            <v>0</v>
          </cell>
        </row>
        <row r="1265">
          <cell r="G1265">
            <v>0</v>
          </cell>
          <cell r="H1265">
            <v>0</v>
          </cell>
          <cell r="I1265">
            <v>0</v>
          </cell>
        </row>
        <row r="1266">
          <cell r="G1266">
            <v>0</v>
          </cell>
          <cell r="H1266">
            <v>0</v>
          </cell>
          <cell r="I1266">
            <v>0</v>
          </cell>
        </row>
        <row r="1267">
          <cell r="G1267">
            <v>0</v>
          </cell>
          <cell r="H1267">
            <v>0</v>
          </cell>
          <cell r="I1267">
            <v>0</v>
          </cell>
        </row>
        <row r="1268">
          <cell r="G1268">
            <v>0</v>
          </cell>
          <cell r="H1268">
            <v>0</v>
          </cell>
          <cell r="I1268">
            <v>0</v>
          </cell>
        </row>
        <row r="1269">
          <cell r="G1269">
            <v>0</v>
          </cell>
          <cell r="H1269">
            <v>0</v>
          </cell>
          <cell r="I1269">
            <v>0</v>
          </cell>
        </row>
        <row r="1270">
          <cell r="G1270">
            <v>0</v>
          </cell>
          <cell r="H1270">
            <v>0</v>
          </cell>
          <cell r="I1270">
            <v>0</v>
          </cell>
        </row>
        <row r="1271">
          <cell r="G1271">
            <v>0</v>
          </cell>
          <cell r="H1271">
            <v>0</v>
          </cell>
          <cell r="I1271">
            <v>0</v>
          </cell>
        </row>
        <row r="1272">
          <cell r="G1272">
            <v>0</v>
          </cell>
          <cell r="H1272">
            <v>0</v>
          </cell>
          <cell r="I1272">
            <v>0</v>
          </cell>
        </row>
        <row r="1273">
          <cell r="G1273">
            <v>0</v>
          </cell>
          <cell r="H1273">
            <v>0</v>
          </cell>
          <cell r="I1273">
            <v>0</v>
          </cell>
        </row>
        <row r="1274">
          <cell r="G1274">
            <v>0</v>
          </cell>
          <cell r="H1274">
            <v>0</v>
          </cell>
          <cell r="I1274">
            <v>0</v>
          </cell>
        </row>
        <row r="1275">
          <cell r="G1275">
            <v>0</v>
          </cell>
          <cell r="H1275">
            <v>0</v>
          </cell>
          <cell r="I1275">
            <v>0</v>
          </cell>
        </row>
        <row r="1276">
          <cell r="G1276">
            <v>0</v>
          </cell>
          <cell r="H1276">
            <v>0</v>
          </cell>
          <cell r="I1276">
            <v>0</v>
          </cell>
        </row>
        <row r="1277">
          <cell r="G1277">
            <v>0</v>
          </cell>
          <cell r="H1277">
            <v>0</v>
          </cell>
          <cell r="I1277">
            <v>0</v>
          </cell>
        </row>
        <row r="1278">
          <cell r="G1278">
            <v>0</v>
          </cell>
          <cell r="H1278">
            <v>0</v>
          </cell>
          <cell r="I1278">
            <v>0</v>
          </cell>
        </row>
        <row r="1279">
          <cell r="G1279">
            <v>0</v>
          </cell>
          <cell r="H1279">
            <v>0</v>
          </cell>
          <cell r="I1279">
            <v>0</v>
          </cell>
        </row>
        <row r="1280">
          <cell r="G1280">
            <v>0</v>
          </cell>
          <cell r="H1280">
            <v>0</v>
          </cell>
          <cell r="I1280">
            <v>0</v>
          </cell>
        </row>
        <row r="1281">
          <cell r="G1281">
            <v>0</v>
          </cell>
          <cell r="H1281">
            <v>0</v>
          </cell>
          <cell r="I1281">
            <v>0</v>
          </cell>
        </row>
        <row r="1282">
          <cell r="G1282">
            <v>0</v>
          </cell>
          <cell r="H1282">
            <v>0</v>
          </cell>
          <cell r="I1282">
            <v>0</v>
          </cell>
        </row>
        <row r="1283">
          <cell r="G1283">
            <v>0</v>
          </cell>
          <cell r="H1283">
            <v>0</v>
          </cell>
          <cell r="I1283">
            <v>0</v>
          </cell>
        </row>
        <row r="1284">
          <cell r="G1284">
            <v>0</v>
          </cell>
          <cell r="H1284">
            <v>0</v>
          </cell>
          <cell r="I1284">
            <v>0</v>
          </cell>
        </row>
        <row r="1285">
          <cell r="G1285">
            <v>0</v>
          </cell>
          <cell r="H1285">
            <v>0</v>
          </cell>
          <cell r="I1285">
            <v>0</v>
          </cell>
        </row>
        <row r="1286">
          <cell r="G1286">
            <v>0</v>
          </cell>
          <cell r="H1286">
            <v>0</v>
          </cell>
          <cell r="I1286">
            <v>0</v>
          </cell>
        </row>
        <row r="1287">
          <cell r="G1287">
            <v>0</v>
          </cell>
          <cell r="H1287">
            <v>0</v>
          </cell>
          <cell r="I1287">
            <v>0</v>
          </cell>
        </row>
        <row r="1288">
          <cell r="G1288">
            <v>0</v>
          </cell>
          <cell r="H1288">
            <v>0</v>
          </cell>
          <cell r="I1288">
            <v>0</v>
          </cell>
        </row>
        <row r="1289">
          <cell r="G1289">
            <v>0</v>
          </cell>
          <cell r="H1289">
            <v>0</v>
          </cell>
          <cell r="I1289">
            <v>0</v>
          </cell>
        </row>
        <row r="1290">
          <cell r="G1290">
            <v>0</v>
          </cell>
          <cell r="H1290">
            <v>0</v>
          </cell>
          <cell r="I1290">
            <v>0</v>
          </cell>
        </row>
        <row r="1291">
          <cell r="G1291">
            <v>0</v>
          </cell>
          <cell r="H1291">
            <v>0</v>
          </cell>
          <cell r="I1291">
            <v>0</v>
          </cell>
        </row>
        <row r="1292">
          <cell r="G1292">
            <v>0</v>
          </cell>
          <cell r="H1292">
            <v>0</v>
          </cell>
          <cell r="I1292">
            <v>0</v>
          </cell>
        </row>
        <row r="1293">
          <cell r="G1293">
            <v>0</v>
          </cell>
          <cell r="H1293">
            <v>0</v>
          </cell>
          <cell r="I1293">
            <v>0</v>
          </cell>
        </row>
        <row r="1294">
          <cell r="G1294">
            <v>0</v>
          </cell>
          <cell r="H1294">
            <v>0</v>
          </cell>
          <cell r="I1294">
            <v>0</v>
          </cell>
        </row>
        <row r="1295">
          <cell r="G1295">
            <v>0</v>
          </cell>
          <cell r="H1295">
            <v>0</v>
          </cell>
          <cell r="I1295">
            <v>0</v>
          </cell>
        </row>
        <row r="1296">
          <cell r="G1296">
            <v>0</v>
          </cell>
          <cell r="H1296">
            <v>0</v>
          </cell>
          <cell r="I1296">
            <v>0</v>
          </cell>
        </row>
        <row r="1297">
          <cell r="G1297">
            <v>0</v>
          </cell>
          <cell r="H1297">
            <v>0</v>
          </cell>
          <cell r="I1297">
            <v>0</v>
          </cell>
        </row>
        <row r="1298">
          <cell r="G1298">
            <v>0</v>
          </cell>
          <cell r="H1298">
            <v>0</v>
          </cell>
          <cell r="I1298">
            <v>0</v>
          </cell>
        </row>
        <row r="1299">
          <cell r="G1299">
            <v>0</v>
          </cell>
          <cell r="H1299">
            <v>0</v>
          </cell>
          <cell r="I1299">
            <v>0</v>
          </cell>
        </row>
        <row r="1300">
          <cell r="G1300">
            <v>0</v>
          </cell>
          <cell r="H1300">
            <v>0</v>
          </cell>
          <cell r="I1300">
            <v>0</v>
          </cell>
        </row>
        <row r="1301">
          <cell r="G1301">
            <v>0</v>
          </cell>
          <cell r="H1301">
            <v>0</v>
          </cell>
          <cell r="I1301">
            <v>0</v>
          </cell>
        </row>
        <row r="1302">
          <cell r="G1302">
            <v>0</v>
          </cell>
          <cell r="H1302">
            <v>0</v>
          </cell>
          <cell r="I1302">
            <v>0</v>
          </cell>
        </row>
        <row r="1303">
          <cell r="G1303">
            <v>0</v>
          </cell>
          <cell r="H1303">
            <v>0</v>
          </cell>
          <cell r="I1303">
            <v>0</v>
          </cell>
        </row>
        <row r="1304">
          <cell r="G1304">
            <v>0</v>
          </cell>
          <cell r="H1304">
            <v>0</v>
          </cell>
          <cell r="I1304">
            <v>0</v>
          </cell>
        </row>
        <row r="1305">
          <cell r="G1305">
            <v>0</v>
          </cell>
          <cell r="H1305">
            <v>0</v>
          </cell>
          <cell r="I1305">
            <v>0</v>
          </cell>
        </row>
        <row r="1306">
          <cell r="G1306">
            <v>0</v>
          </cell>
          <cell r="H1306">
            <v>0</v>
          </cell>
          <cell r="I1306">
            <v>0</v>
          </cell>
        </row>
        <row r="1307">
          <cell r="G1307">
            <v>0</v>
          </cell>
          <cell r="H1307">
            <v>0</v>
          </cell>
          <cell r="I1307">
            <v>0</v>
          </cell>
        </row>
        <row r="1308">
          <cell r="G1308">
            <v>0</v>
          </cell>
          <cell r="H1308">
            <v>0</v>
          </cell>
          <cell r="I1308">
            <v>0</v>
          </cell>
        </row>
        <row r="1309">
          <cell r="G1309">
            <v>0</v>
          </cell>
          <cell r="H1309">
            <v>0</v>
          </cell>
          <cell r="I1309">
            <v>0</v>
          </cell>
        </row>
        <row r="1310">
          <cell r="G1310">
            <v>0</v>
          </cell>
          <cell r="H1310">
            <v>0</v>
          </cell>
          <cell r="I1310">
            <v>0</v>
          </cell>
        </row>
        <row r="1311">
          <cell r="G1311">
            <v>0</v>
          </cell>
          <cell r="H1311">
            <v>0</v>
          </cell>
          <cell r="I1311">
            <v>0</v>
          </cell>
        </row>
        <row r="1312">
          <cell r="G1312">
            <v>0</v>
          </cell>
          <cell r="H1312">
            <v>0</v>
          </cell>
          <cell r="I1312">
            <v>0</v>
          </cell>
        </row>
        <row r="1313">
          <cell r="G1313">
            <v>0</v>
          </cell>
          <cell r="H1313">
            <v>0</v>
          </cell>
          <cell r="I1313">
            <v>0</v>
          </cell>
        </row>
        <row r="1314">
          <cell r="G1314">
            <v>0</v>
          </cell>
          <cell r="H1314">
            <v>0</v>
          </cell>
          <cell r="I1314">
            <v>0</v>
          </cell>
        </row>
        <row r="1315">
          <cell r="G1315">
            <v>0</v>
          </cell>
          <cell r="H1315">
            <v>0</v>
          </cell>
          <cell r="I1315">
            <v>0</v>
          </cell>
        </row>
        <row r="1316">
          <cell r="G1316">
            <v>0</v>
          </cell>
          <cell r="H1316">
            <v>0</v>
          </cell>
          <cell r="I1316">
            <v>0</v>
          </cell>
        </row>
        <row r="1317">
          <cell r="G1317">
            <v>0</v>
          </cell>
          <cell r="H1317">
            <v>0</v>
          </cell>
          <cell r="I1317">
            <v>0</v>
          </cell>
        </row>
        <row r="1318">
          <cell r="G1318">
            <v>0</v>
          </cell>
          <cell r="H1318">
            <v>0</v>
          </cell>
          <cell r="I1318">
            <v>0</v>
          </cell>
        </row>
        <row r="1319">
          <cell r="G1319">
            <v>0</v>
          </cell>
          <cell r="H1319">
            <v>0</v>
          </cell>
          <cell r="I1319">
            <v>0</v>
          </cell>
        </row>
        <row r="1320">
          <cell r="G1320">
            <v>0</v>
          </cell>
          <cell r="H1320">
            <v>0</v>
          </cell>
          <cell r="I1320">
            <v>0</v>
          </cell>
        </row>
        <row r="1321">
          <cell r="G1321">
            <v>0</v>
          </cell>
          <cell r="H1321">
            <v>0</v>
          </cell>
          <cell r="I1321">
            <v>0</v>
          </cell>
        </row>
        <row r="1322">
          <cell r="G1322">
            <v>0</v>
          </cell>
          <cell r="H1322">
            <v>0</v>
          </cell>
          <cell r="I1322">
            <v>0</v>
          </cell>
        </row>
        <row r="1323">
          <cell r="G1323">
            <v>0</v>
          </cell>
          <cell r="H1323">
            <v>0</v>
          </cell>
          <cell r="I1323">
            <v>0</v>
          </cell>
        </row>
        <row r="1324">
          <cell r="G1324">
            <v>0</v>
          </cell>
          <cell r="H1324">
            <v>0</v>
          </cell>
          <cell r="I1324">
            <v>0</v>
          </cell>
        </row>
        <row r="1325">
          <cell r="G1325">
            <v>0</v>
          </cell>
          <cell r="H1325">
            <v>0</v>
          </cell>
          <cell r="I1325">
            <v>0</v>
          </cell>
        </row>
        <row r="1326">
          <cell r="G1326">
            <v>0</v>
          </cell>
          <cell r="H1326">
            <v>0</v>
          </cell>
          <cell r="I1326">
            <v>0</v>
          </cell>
        </row>
        <row r="1327">
          <cell r="G1327">
            <v>0</v>
          </cell>
          <cell r="H1327">
            <v>0</v>
          </cell>
          <cell r="I1327">
            <v>0</v>
          </cell>
        </row>
        <row r="1328">
          <cell r="G1328">
            <v>0</v>
          </cell>
          <cell r="H1328">
            <v>0</v>
          </cell>
          <cell r="I1328">
            <v>0</v>
          </cell>
        </row>
        <row r="1329">
          <cell r="G1329">
            <v>0</v>
          </cell>
          <cell r="H1329">
            <v>0</v>
          </cell>
          <cell r="I1329">
            <v>0</v>
          </cell>
        </row>
        <row r="1330">
          <cell r="G1330">
            <v>0</v>
          </cell>
          <cell r="H1330">
            <v>0</v>
          </cell>
          <cell r="I1330">
            <v>0</v>
          </cell>
        </row>
        <row r="1331">
          <cell r="G1331">
            <v>0</v>
          </cell>
          <cell r="H1331">
            <v>0</v>
          </cell>
          <cell r="I1331">
            <v>0</v>
          </cell>
        </row>
        <row r="1332">
          <cell r="G1332">
            <v>0</v>
          </cell>
          <cell r="H1332">
            <v>0</v>
          </cell>
          <cell r="I1332">
            <v>0</v>
          </cell>
        </row>
        <row r="1333">
          <cell r="G1333">
            <v>0</v>
          </cell>
          <cell r="H1333">
            <v>0</v>
          </cell>
          <cell r="I1333">
            <v>0</v>
          </cell>
        </row>
        <row r="1334">
          <cell r="G1334">
            <v>0</v>
          </cell>
          <cell r="H1334">
            <v>0</v>
          </cell>
          <cell r="I1334">
            <v>0</v>
          </cell>
        </row>
        <row r="1335">
          <cell r="G1335">
            <v>0</v>
          </cell>
          <cell r="H1335">
            <v>0</v>
          </cell>
          <cell r="I1335">
            <v>0</v>
          </cell>
        </row>
        <row r="1336">
          <cell r="G1336">
            <v>0</v>
          </cell>
          <cell r="H1336">
            <v>0</v>
          </cell>
          <cell r="I1336">
            <v>0</v>
          </cell>
        </row>
        <row r="1337">
          <cell r="G1337">
            <v>0</v>
          </cell>
          <cell r="H1337">
            <v>0</v>
          </cell>
          <cell r="I1337">
            <v>0</v>
          </cell>
        </row>
        <row r="1338">
          <cell r="G1338">
            <v>0</v>
          </cell>
          <cell r="H1338">
            <v>0</v>
          </cell>
          <cell r="I1338">
            <v>0</v>
          </cell>
        </row>
        <row r="1339">
          <cell r="G1339">
            <v>0</v>
          </cell>
          <cell r="H1339">
            <v>0</v>
          </cell>
          <cell r="I1339">
            <v>0</v>
          </cell>
        </row>
        <row r="1340">
          <cell r="G1340">
            <v>0</v>
          </cell>
          <cell r="H1340">
            <v>0</v>
          </cell>
          <cell r="I1340">
            <v>0</v>
          </cell>
        </row>
        <row r="1341">
          <cell r="G1341">
            <v>0</v>
          </cell>
          <cell r="H1341">
            <v>0</v>
          </cell>
          <cell r="I1341">
            <v>0</v>
          </cell>
        </row>
        <row r="1342">
          <cell r="G1342">
            <v>0</v>
          </cell>
          <cell r="H1342">
            <v>0</v>
          </cell>
          <cell r="I1342">
            <v>0</v>
          </cell>
        </row>
        <row r="1343">
          <cell r="G1343">
            <v>0</v>
          </cell>
          <cell r="H1343">
            <v>0</v>
          </cell>
          <cell r="I1343">
            <v>0</v>
          </cell>
        </row>
        <row r="1344">
          <cell r="G1344">
            <v>0</v>
          </cell>
          <cell r="H1344">
            <v>0</v>
          </cell>
          <cell r="I1344">
            <v>0</v>
          </cell>
        </row>
        <row r="1345">
          <cell r="G1345">
            <v>0</v>
          </cell>
          <cell r="H1345">
            <v>0</v>
          </cell>
          <cell r="I1345">
            <v>0</v>
          </cell>
        </row>
        <row r="1346">
          <cell r="G1346">
            <v>0</v>
          </cell>
          <cell r="H1346">
            <v>0</v>
          </cell>
          <cell r="I1346">
            <v>0</v>
          </cell>
        </row>
        <row r="1347">
          <cell r="G1347">
            <v>0</v>
          </cell>
          <cell r="H1347">
            <v>0</v>
          </cell>
          <cell r="I1347">
            <v>0</v>
          </cell>
        </row>
        <row r="1348">
          <cell r="G1348">
            <v>0</v>
          </cell>
          <cell r="H1348">
            <v>0</v>
          </cell>
          <cell r="I1348">
            <v>0</v>
          </cell>
        </row>
        <row r="1349">
          <cell r="G1349">
            <v>0</v>
          </cell>
          <cell r="H1349">
            <v>0</v>
          </cell>
          <cell r="I1349">
            <v>0</v>
          </cell>
        </row>
        <row r="1350">
          <cell r="G1350">
            <v>0</v>
          </cell>
          <cell r="H1350">
            <v>0</v>
          </cell>
          <cell r="I1350">
            <v>0</v>
          </cell>
        </row>
        <row r="1351">
          <cell r="G1351">
            <v>0</v>
          </cell>
          <cell r="H1351">
            <v>0</v>
          </cell>
          <cell r="I1351">
            <v>0</v>
          </cell>
        </row>
        <row r="1352">
          <cell r="G1352">
            <v>0</v>
          </cell>
          <cell r="H1352">
            <v>0</v>
          </cell>
          <cell r="I1352">
            <v>0</v>
          </cell>
        </row>
        <row r="1353">
          <cell r="G1353">
            <v>0</v>
          </cell>
          <cell r="H1353">
            <v>0</v>
          </cell>
          <cell r="I1353">
            <v>0</v>
          </cell>
        </row>
        <row r="1354">
          <cell r="G1354">
            <v>0</v>
          </cell>
          <cell r="H1354">
            <v>0</v>
          </cell>
          <cell r="I1354">
            <v>0</v>
          </cell>
        </row>
        <row r="1355">
          <cell r="G1355">
            <v>0</v>
          </cell>
          <cell r="H1355">
            <v>0</v>
          </cell>
          <cell r="I1355">
            <v>0</v>
          </cell>
        </row>
        <row r="1356">
          <cell r="G1356">
            <v>0</v>
          </cell>
          <cell r="H1356">
            <v>0</v>
          </cell>
          <cell r="I1356">
            <v>0</v>
          </cell>
        </row>
        <row r="1357">
          <cell r="G1357">
            <v>0</v>
          </cell>
          <cell r="H1357">
            <v>0</v>
          </cell>
          <cell r="I1357">
            <v>0</v>
          </cell>
        </row>
        <row r="1358">
          <cell r="G1358">
            <v>0</v>
          </cell>
          <cell r="H1358">
            <v>0</v>
          </cell>
          <cell r="I1358">
            <v>0</v>
          </cell>
        </row>
        <row r="1359">
          <cell r="G1359">
            <v>0</v>
          </cell>
          <cell r="H1359">
            <v>0</v>
          </cell>
          <cell r="I1359">
            <v>0</v>
          </cell>
        </row>
        <row r="1360">
          <cell r="G1360">
            <v>0</v>
          </cell>
          <cell r="H1360">
            <v>0</v>
          </cell>
          <cell r="I1360">
            <v>0</v>
          </cell>
        </row>
        <row r="1361">
          <cell r="G1361">
            <v>0</v>
          </cell>
          <cell r="H1361">
            <v>0</v>
          </cell>
          <cell r="I1361">
            <v>0</v>
          </cell>
        </row>
        <row r="1362">
          <cell r="G1362">
            <v>0</v>
          </cell>
          <cell r="H1362">
            <v>0</v>
          </cell>
          <cell r="I1362">
            <v>0</v>
          </cell>
        </row>
        <row r="1363">
          <cell r="G1363">
            <v>0</v>
          </cell>
          <cell r="H1363">
            <v>0</v>
          </cell>
          <cell r="I1363">
            <v>0</v>
          </cell>
        </row>
        <row r="1364">
          <cell r="G1364">
            <v>0</v>
          </cell>
          <cell r="H1364">
            <v>0</v>
          </cell>
          <cell r="I1364">
            <v>0</v>
          </cell>
        </row>
        <row r="1365">
          <cell r="G1365">
            <v>0</v>
          </cell>
          <cell r="H1365">
            <v>0</v>
          </cell>
          <cell r="I1365">
            <v>0</v>
          </cell>
        </row>
        <row r="1366">
          <cell r="G1366">
            <v>0</v>
          </cell>
          <cell r="H1366">
            <v>0</v>
          </cell>
          <cell r="I1366">
            <v>0</v>
          </cell>
        </row>
        <row r="1367">
          <cell r="G1367">
            <v>0</v>
          </cell>
          <cell r="H1367">
            <v>0</v>
          </cell>
          <cell r="I1367">
            <v>0</v>
          </cell>
        </row>
        <row r="1368">
          <cell r="G1368">
            <v>0</v>
          </cell>
          <cell r="H1368">
            <v>0</v>
          </cell>
          <cell r="I1368">
            <v>0</v>
          </cell>
        </row>
        <row r="1369">
          <cell r="G1369">
            <v>0</v>
          </cell>
          <cell r="H1369">
            <v>0</v>
          </cell>
          <cell r="I1369">
            <v>0</v>
          </cell>
        </row>
        <row r="1370">
          <cell r="G1370">
            <v>0</v>
          </cell>
          <cell r="H1370">
            <v>0</v>
          </cell>
          <cell r="I1370">
            <v>0</v>
          </cell>
        </row>
        <row r="1371">
          <cell r="G1371">
            <v>0</v>
          </cell>
          <cell r="H1371">
            <v>0</v>
          </cell>
          <cell r="I1371">
            <v>0</v>
          </cell>
        </row>
        <row r="1372">
          <cell r="G1372">
            <v>0</v>
          </cell>
          <cell r="H1372">
            <v>0</v>
          </cell>
          <cell r="I1372">
            <v>0</v>
          </cell>
        </row>
        <row r="1373">
          <cell r="G1373">
            <v>0</v>
          </cell>
          <cell r="H1373">
            <v>0</v>
          </cell>
          <cell r="I1373">
            <v>0</v>
          </cell>
        </row>
        <row r="1374">
          <cell r="G1374">
            <v>0</v>
          </cell>
          <cell r="H1374">
            <v>0</v>
          </cell>
          <cell r="I1374">
            <v>0</v>
          </cell>
        </row>
        <row r="1375">
          <cell r="G1375">
            <v>0</v>
          </cell>
          <cell r="H1375">
            <v>0</v>
          </cell>
          <cell r="I1375">
            <v>0</v>
          </cell>
        </row>
        <row r="1376">
          <cell r="G1376">
            <v>0</v>
          </cell>
          <cell r="H1376">
            <v>0</v>
          </cell>
          <cell r="I1376">
            <v>0</v>
          </cell>
        </row>
        <row r="1377">
          <cell r="G1377">
            <v>0</v>
          </cell>
          <cell r="H1377">
            <v>0</v>
          </cell>
          <cell r="I1377">
            <v>0</v>
          </cell>
        </row>
        <row r="1378">
          <cell r="G1378">
            <v>0</v>
          </cell>
          <cell r="H1378">
            <v>0</v>
          </cell>
          <cell r="I1378">
            <v>0</v>
          </cell>
        </row>
        <row r="1379">
          <cell r="G1379">
            <v>0</v>
          </cell>
          <cell r="H1379">
            <v>0</v>
          </cell>
          <cell r="I1379">
            <v>0</v>
          </cell>
        </row>
        <row r="1380">
          <cell r="G1380">
            <v>0</v>
          </cell>
          <cell r="H1380">
            <v>0</v>
          </cell>
          <cell r="I1380">
            <v>0</v>
          </cell>
        </row>
        <row r="1381">
          <cell r="G1381">
            <v>0</v>
          </cell>
          <cell r="H1381">
            <v>0</v>
          </cell>
          <cell r="I1381">
            <v>0</v>
          </cell>
        </row>
        <row r="1382">
          <cell r="G1382">
            <v>0</v>
          </cell>
          <cell r="H1382">
            <v>0</v>
          </cell>
          <cell r="I1382">
            <v>0</v>
          </cell>
        </row>
        <row r="1383">
          <cell r="G1383">
            <v>0</v>
          </cell>
          <cell r="H1383">
            <v>0</v>
          </cell>
          <cell r="I1383">
            <v>0</v>
          </cell>
        </row>
        <row r="1384">
          <cell r="G1384">
            <v>0</v>
          </cell>
          <cell r="H1384">
            <v>0</v>
          </cell>
          <cell r="I1384">
            <v>0</v>
          </cell>
        </row>
        <row r="1385">
          <cell r="G1385">
            <v>0</v>
          </cell>
          <cell r="H1385">
            <v>0</v>
          </cell>
          <cell r="I1385">
            <v>0</v>
          </cell>
        </row>
        <row r="1386">
          <cell r="G1386">
            <v>0</v>
          </cell>
          <cell r="H1386">
            <v>0</v>
          </cell>
          <cell r="I1386">
            <v>0</v>
          </cell>
        </row>
        <row r="1387">
          <cell r="G1387">
            <v>0</v>
          </cell>
          <cell r="H1387">
            <v>0</v>
          </cell>
          <cell r="I1387">
            <v>0</v>
          </cell>
        </row>
        <row r="1388">
          <cell r="G1388">
            <v>0</v>
          </cell>
          <cell r="H1388">
            <v>0</v>
          </cell>
          <cell r="I1388">
            <v>0</v>
          </cell>
        </row>
        <row r="1389">
          <cell r="G1389">
            <v>0</v>
          </cell>
          <cell r="H1389">
            <v>0</v>
          </cell>
          <cell r="I1389">
            <v>0</v>
          </cell>
        </row>
        <row r="1390">
          <cell r="G1390">
            <v>0</v>
          </cell>
          <cell r="H1390">
            <v>0</v>
          </cell>
          <cell r="I1390">
            <v>0</v>
          </cell>
        </row>
        <row r="1391">
          <cell r="G1391">
            <v>0</v>
          </cell>
          <cell r="H1391">
            <v>0</v>
          </cell>
          <cell r="I1391">
            <v>0</v>
          </cell>
        </row>
        <row r="1392">
          <cell r="G1392">
            <v>0</v>
          </cell>
          <cell r="H1392">
            <v>0</v>
          </cell>
          <cell r="I1392">
            <v>0</v>
          </cell>
        </row>
        <row r="1393">
          <cell r="G1393">
            <v>0</v>
          </cell>
          <cell r="H1393">
            <v>0</v>
          </cell>
          <cell r="I1393">
            <v>0</v>
          </cell>
        </row>
        <row r="1394">
          <cell r="G1394">
            <v>0</v>
          </cell>
          <cell r="H1394">
            <v>0</v>
          </cell>
          <cell r="I1394">
            <v>0</v>
          </cell>
        </row>
        <row r="1395">
          <cell r="G1395">
            <v>0</v>
          </cell>
          <cell r="H1395">
            <v>0</v>
          </cell>
          <cell r="I1395">
            <v>0</v>
          </cell>
        </row>
        <row r="1396">
          <cell r="G1396">
            <v>0</v>
          </cell>
          <cell r="H1396">
            <v>0</v>
          </cell>
          <cell r="I1396">
            <v>0</v>
          </cell>
        </row>
        <row r="1397">
          <cell r="G1397">
            <v>0</v>
          </cell>
          <cell r="H1397">
            <v>0</v>
          </cell>
          <cell r="I1397">
            <v>0</v>
          </cell>
        </row>
        <row r="1398">
          <cell r="G1398">
            <v>0</v>
          </cell>
          <cell r="H1398">
            <v>0</v>
          </cell>
          <cell r="I1398">
            <v>0</v>
          </cell>
        </row>
        <row r="1399">
          <cell r="G1399">
            <v>0</v>
          </cell>
          <cell r="H1399">
            <v>0</v>
          </cell>
          <cell r="I1399">
            <v>0</v>
          </cell>
        </row>
        <row r="1400">
          <cell r="G1400">
            <v>0</v>
          </cell>
          <cell r="H1400">
            <v>0</v>
          </cell>
          <cell r="I1400">
            <v>0</v>
          </cell>
        </row>
        <row r="1401">
          <cell r="G1401">
            <v>0</v>
          </cell>
          <cell r="H1401">
            <v>0</v>
          </cell>
          <cell r="I1401">
            <v>0</v>
          </cell>
        </row>
        <row r="1402">
          <cell r="G1402">
            <v>0</v>
          </cell>
          <cell r="H1402">
            <v>0</v>
          </cell>
          <cell r="I1402">
            <v>0</v>
          </cell>
        </row>
        <row r="1403">
          <cell r="G1403">
            <v>0</v>
          </cell>
          <cell r="H1403">
            <v>0</v>
          </cell>
          <cell r="I1403">
            <v>0</v>
          </cell>
        </row>
        <row r="1404">
          <cell r="G1404">
            <v>0</v>
          </cell>
          <cell r="H1404">
            <v>0</v>
          </cell>
          <cell r="I1404">
            <v>0</v>
          </cell>
        </row>
        <row r="1405">
          <cell r="G1405">
            <v>0</v>
          </cell>
          <cell r="H1405">
            <v>0</v>
          </cell>
          <cell r="I1405">
            <v>0</v>
          </cell>
        </row>
        <row r="1406">
          <cell r="G1406">
            <v>0</v>
          </cell>
          <cell r="H1406">
            <v>0</v>
          </cell>
          <cell r="I1406">
            <v>0</v>
          </cell>
        </row>
        <row r="1407">
          <cell r="G1407">
            <v>0</v>
          </cell>
          <cell r="H1407">
            <v>0</v>
          </cell>
          <cell r="I1407">
            <v>0</v>
          </cell>
        </row>
        <row r="1408">
          <cell r="G1408">
            <v>0</v>
          </cell>
          <cell r="H1408">
            <v>0</v>
          </cell>
          <cell r="I1408">
            <v>0</v>
          </cell>
        </row>
        <row r="1409">
          <cell r="G1409">
            <v>0</v>
          </cell>
          <cell r="H1409">
            <v>0</v>
          </cell>
          <cell r="I1409">
            <v>0</v>
          </cell>
        </row>
        <row r="1410">
          <cell r="G1410">
            <v>0</v>
          </cell>
          <cell r="H1410">
            <v>0</v>
          </cell>
          <cell r="I1410">
            <v>0</v>
          </cell>
        </row>
        <row r="1411">
          <cell r="G1411">
            <v>0</v>
          </cell>
          <cell r="H1411">
            <v>0</v>
          </cell>
          <cell r="I1411">
            <v>0</v>
          </cell>
        </row>
        <row r="1412">
          <cell r="G1412">
            <v>0</v>
          </cell>
          <cell r="H1412">
            <v>0</v>
          </cell>
          <cell r="I1412">
            <v>0</v>
          </cell>
        </row>
        <row r="1413">
          <cell r="G1413">
            <v>0</v>
          </cell>
          <cell r="H1413">
            <v>0</v>
          </cell>
          <cell r="I1413">
            <v>0</v>
          </cell>
        </row>
        <row r="1414">
          <cell r="G1414">
            <v>0</v>
          </cell>
          <cell r="H1414">
            <v>0</v>
          </cell>
          <cell r="I1414">
            <v>0</v>
          </cell>
        </row>
        <row r="1415">
          <cell r="G1415">
            <v>0</v>
          </cell>
          <cell r="H1415">
            <v>0</v>
          </cell>
          <cell r="I1415">
            <v>0</v>
          </cell>
        </row>
        <row r="1416">
          <cell r="G1416">
            <v>0</v>
          </cell>
          <cell r="H1416">
            <v>0</v>
          </cell>
          <cell r="I1416">
            <v>0</v>
          </cell>
        </row>
        <row r="1417">
          <cell r="G1417">
            <v>0</v>
          </cell>
          <cell r="H1417">
            <v>0</v>
          </cell>
          <cell r="I1417">
            <v>0</v>
          </cell>
        </row>
        <row r="1418">
          <cell r="G1418">
            <v>0</v>
          </cell>
          <cell r="H1418">
            <v>0</v>
          </cell>
          <cell r="I1418">
            <v>0</v>
          </cell>
        </row>
        <row r="1419">
          <cell r="G1419">
            <v>0</v>
          </cell>
          <cell r="H1419">
            <v>0</v>
          </cell>
          <cell r="I1419">
            <v>0</v>
          </cell>
        </row>
        <row r="1420">
          <cell r="G1420">
            <v>0</v>
          </cell>
          <cell r="H1420">
            <v>0</v>
          </cell>
          <cell r="I1420">
            <v>0</v>
          </cell>
        </row>
        <row r="1421">
          <cell r="G1421">
            <v>0</v>
          </cell>
          <cell r="H1421">
            <v>0</v>
          </cell>
          <cell r="I1421">
            <v>0</v>
          </cell>
        </row>
        <row r="1422">
          <cell r="G1422">
            <v>0</v>
          </cell>
          <cell r="H1422">
            <v>0</v>
          </cell>
          <cell r="I1422">
            <v>0</v>
          </cell>
        </row>
        <row r="1423">
          <cell r="G1423">
            <v>0</v>
          </cell>
          <cell r="H1423">
            <v>0</v>
          </cell>
          <cell r="I1423">
            <v>0</v>
          </cell>
        </row>
        <row r="1424">
          <cell r="G1424">
            <v>0</v>
          </cell>
          <cell r="H1424">
            <v>0</v>
          </cell>
          <cell r="I1424">
            <v>0</v>
          </cell>
        </row>
        <row r="1425">
          <cell r="G1425">
            <v>0</v>
          </cell>
          <cell r="H1425">
            <v>0</v>
          </cell>
          <cell r="I1425">
            <v>0</v>
          </cell>
        </row>
        <row r="1426">
          <cell r="G1426">
            <v>0</v>
          </cell>
          <cell r="H1426">
            <v>0</v>
          </cell>
          <cell r="I1426">
            <v>0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_Апп"/>
      <sheetName val="инструкция"/>
      <sheetName val="янв"/>
      <sheetName val="фев"/>
      <sheetName val="мар"/>
      <sheetName val="апр"/>
      <sheetName val="май"/>
      <sheetName val="июнь"/>
      <sheetName val="июль"/>
      <sheetName val="авг"/>
      <sheetName val="сен"/>
      <sheetName val="окт"/>
      <sheetName val="нояб"/>
      <sheetName val="дек"/>
      <sheetName val="свод"/>
      <sheetName val="Ожид."/>
      <sheetName val="План-факт"/>
      <sheetName val="списки"/>
      <sheetName val="ЛИМИТ"/>
      <sheetName val="Лист2"/>
      <sheetName val="Приложение 1.1_Апп.xlsx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119"/>
  <sheetViews>
    <sheetView tabSelected="1" topLeftCell="A34" zoomScale="40" zoomScaleNormal="40" workbookViewId="0">
      <selection activeCell="O45" sqref="O45"/>
    </sheetView>
  </sheetViews>
  <sheetFormatPr defaultColWidth="10.77734375" defaultRowHeight="15.6" x14ac:dyDescent="0.3"/>
  <cols>
    <col min="1" max="1" width="13.109375" style="1" customWidth="1"/>
    <col min="2" max="2" width="51.33203125" style="1" customWidth="1"/>
    <col min="3" max="3" width="7.77734375" style="1" customWidth="1"/>
    <col min="4" max="4" width="18" style="1" customWidth="1"/>
    <col min="5" max="5" width="37.44140625" style="1" customWidth="1"/>
    <col min="6" max="6" width="19.109375" style="1" customWidth="1"/>
    <col min="7" max="7" width="14.6640625" style="1" customWidth="1"/>
    <col min="8" max="8" width="24.77734375" style="1" customWidth="1"/>
    <col min="9" max="9" width="26.109375" style="1" customWidth="1"/>
    <col min="10" max="10" width="23.44140625" style="1" customWidth="1"/>
    <col min="11" max="11" width="24.44140625" style="1" customWidth="1"/>
    <col min="12" max="12" width="24" style="1" customWidth="1"/>
    <col min="13" max="13" width="23" style="1" customWidth="1"/>
    <col min="14" max="14" width="10.77734375" style="1"/>
    <col min="15" max="15" width="47.33203125" style="1" customWidth="1"/>
    <col min="16" max="16384" width="10.77734375" style="1"/>
  </cols>
  <sheetData>
    <row r="1" spans="1:15" ht="49.05" customHeight="1" x14ac:dyDescent="0.3"/>
    <row r="2" spans="1:15" ht="67.05" customHeight="1" x14ac:dyDescent="0.3">
      <c r="A2" s="45" t="s">
        <v>191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4" spans="1:15" ht="16.05" customHeight="1" x14ac:dyDescent="0.3">
      <c r="A4" s="72" t="s">
        <v>155</v>
      </c>
      <c r="B4" s="72" t="s">
        <v>154</v>
      </c>
      <c r="C4" s="72"/>
      <c r="D4" s="72"/>
      <c r="E4" s="72"/>
      <c r="F4" s="72"/>
      <c r="G4" s="41" t="s">
        <v>113</v>
      </c>
      <c r="H4" s="41" t="s">
        <v>150</v>
      </c>
      <c r="I4" s="72" t="s">
        <v>149</v>
      </c>
      <c r="J4" s="72"/>
      <c r="K4" s="72"/>
      <c r="L4" s="72"/>
      <c r="M4" s="41" t="s">
        <v>190</v>
      </c>
    </row>
    <row r="5" spans="1:15" x14ac:dyDescent="0.3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41"/>
    </row>
    <row r="6" spans="1:15" ht="127.95" customHeight="1" x14ac:dyDescent="0.3">
      <c r="A6" s="72"/>
      <c r="B6" s="72"/>
      <c r="C6" s="72"/>
      <c r="D6" s="72"/>
      <c r="E6" s="72"/>
      <c r="F6" s="72"/>
      <c r="G6" s="72"/>
      <c r="H6" s="72"/>
      <c r="I6" s="41" t="s">
        <v>110</v>
      </c>
      <c r="J6" s="77"/>
      <c r="K6" s="41" t="s">
        <v>107</v>
      </c>
      <c r="L6" s="77"/>
      <c r="M6" s="41"/>
    </row>
    <row r="7" spans="1:15" ht="30" customHeight="1" x14ac:dyDescent="0.3">
      <c r="A7" s="72"/>
      <c r="B7" s="72"/>
      <c r="C7" s="72"/>
      <c r="D7" s="72"/>
      <c r="E7" s="72"/>
      <c r="F7" s="72"/>
      <c r="G7" s="72"/>
      <c r="H7" s="72"/>
      <c r="I7" s="7" t="s">
        <v>148</v>
      </c>
      <c r="J7" s="7" t="s">
        <v>147</v>
      </c>
      <c r="K7" s="7" t="s">
        <v>148</v>
      </c>
      <c r="L7" s="7" t="s">
        <v>147</v>
      </c>
      <c r="M7" s="41"/>
    </row>
    <row r="8" spans="1:15" x14ac:dyDescent="0.3">
      <c r="A8" s="59">
        <v>1</v>
      </c>
      <c r="B8" s="107">
        <v>2</v>
      </c>
      <c r="C8" s="107"/>
      <c r="D8" s="107"/>
      <c r="E8" s="107"/>
      <c r="F8" s="107"/>
      <c r="G8" s="59">
        <v>3</v>
      </c>
      <c r="H8" s="59">
        <v>4</v>
      </c>
      <c r="I8" s="59">
        <v>5</v>
      </c>
      <c r="J8" s="59">
        <v>6</v>
      </c>
      <c r="K8" s="59">
        <v>7</v>
      </c>
      <c r="L8" s="59">
        <v>8</v>
      </c>
      <c r="M8" s="59">
        <v>9</v>
      </c>
    </row>
    <row r="9" spans="1:15" s="67" customFormat="1" ht="58.95" customHeight="1" x14ac:dyDescent="0.3">
      <c r="A9" s="65">
        <v>1</v>
      </c>
      <c r="B9" s="106" t="s">
        <v>189</v>
      </c>
      <c r="C9" s="106"/>
      <c r="D9" s="106"/>
      <c r="E9" s="106"/>
      <c r="F9" s="106"/>
      <c r="G9" s="59" t="s">
        <v>121</v>
      </c>
      <c r="H9" s="105">
        <f>SUM(H16,H37,H48)</f>
        <v>5548188.4799999995</v>
      </c>
      <c r="I9" s="105">
        <f>SUM(I16,I37,I48)</f>
        <v>1444185.3320000002</v>
      </c>
      <c r="J9" s="105">
        <f>SUM(J16,J37,J48)</f>
        <v>3991712.7079999996</v>
      </c>
      <c r="K9" s="105">
        <f>SUM(K16,K37,K48)</f>
        <v>261</v>
      </c>
      <c r="L9" s="105">
        <f>SUM(L16,L37,L48)</f>
        <v>112029.44</v>
      </c>
      <c r="M9" s="104">
        <v>0.39</v>
      </c>
    </row>
    <row r="10" spans="1:15" ht="28.95" customHeight="1" x14ac:dyDescent="0.3"/>
    <row r="11" spans="1:15" ht="37.049999999999997" customHeight="1" x14ac:dyDescent="0.3">
      <c r="A11" s="72" t="s">
        <v>155</v>
      </c>
      <c r="B11" s="72" t="s">
        <v>154</v>
      </c>
      <c r="C11" s="41" t="s">
        <v>188</v>
      </c>
      <c r="D11" s="41"/>
      <c r="E11" s="41"/>
      <c r="F11" s="41"/>
      <c r="G11" s="41" t="s">
        <v>113</v>
      </c>
      <c r="H11" s="72" t="s">
        <v>187</v>
      </c>
      <c r="I11" s="72"/>
      <c r="J11" s="72"/>
      <c r="K11" s="72"/>
      <c r="L11" s="72"/>
      <c r="M11" s="41" t="s">
        <v>114</v>
      </c>
    </row>
    <row r="12" spans="1:15" ht="54" customHeight="1" x14ac:dyDescent="0.3">
      <c r="A12" s="72"/>
      <c r="B12" s="72"/>
      <c r="C12" s="41"/>
      <c r="D12" s="41"/>
      <c r="E12" s="41"/>
      <c r="F12" s="41"/>
      <c r="G12" s="72"/>
      <c r="H12" s="72"/>
      <c r="I12" s="72"/>
      <c r="J12" s="72"/>
      <c r="K12" s="72"/>
      <c r="L12" s="72"/>
      <c r="M12" s="41"/>
    </row>
    <row r="13" spans="1:15" ht="82.95" customHeight="1" x14ac:dyDescent="0.3">
      <c r="A13" s="72"/>
      <c r="B13" s="41" t="s">
        <v>186</v>
      </c>
      <c r="C13" s="72" t="s">
        <v>153</v>
      </c>
      <c r="D13" s="41" t="s">
        <v>185</v>
      </c>
      <c r="E13" s="72" t="s">
        <v>184</v>
      </c>
      <c r="F13" s="72"/>
      <c r="G13" s="72"/>
      <c r="H13" s="43" t="s">
        <v>183</v>
      </c>
      <c r="I13" s="41" t="s">
        <v>110</v>
      </c>
      <c r="J13" s="77"/>
      <c r="K13" s="41" t="s">
        <v>108</v>
      </c>
      <c r="L13" s="77"/>
      <c r="M13" s="41"/>
    </row>
    <row r="14" spans="1:15" ht="136.05000000000001" customHeight="1" x14ac:dyDescent="0.3">
      <c r="A14" s="72"/>
      <c r="B14" s="41"/>
      <c r="C14" s="72"/>
      <c r="D14" s="41"/>
      <c r="E14" s="18" t="s">
        <v>110</v>
      </c>
      <c r="F14" s="18" t="s">
        <v>108</v>
      </c>
      <c r="G14" s="72"/>
      <c r="H14" s="42"/>
      <c r="I14" s="7" t="s">
        <v>148</v>
      </c>
      <c r="J14" s="7" t="s">
        <v>147</v>
      </c>
      <c r="K14" s="7" t="s">
        <v>148</v>
      </c>
      <c r="L14" s="7" t="s">
        <v>147</v>
      </c>
      <c r="M14" s="41"/>
    </row>
    <row r="15" spans="1:15" ht="16.2" thickBot="1" x14ac:dyDescent="0.35">
      <c r="A15" s="59">
        <v>10</v>
      </c>
      <c r="B15" s="59">
        <v>11</v>
      </c>
      <c r="C15" s="59">
        <v>12</v>
      </c>
      <c r="D15" s="59">
        <v>13</v>
      </c>
      <c r="E15" s="59">
        <v>14</v>
      </c>
      <c r="F15" s="59">
        <v>15</v>
      </c>
      <c r="G15" s="59">
        <v>16</v>
      </c>
      <c r="H15" s="59">
        <v>17</v>
      </c>
      <c r="I15" s="59">
        <v>18</v>
      </c>
      <c r="J15" s="59">
        <v>19</v>
      </c>
      <c r="K15" s="59">
        <v>20</v>
      </c>
      <c r="L15" s="59">
        <v>21</v>
      </c>
      <c r="M15" s="59">
        <v>22</v>
      </c>
    </row>
    <row r="16" spans="1:15" ht="64.95" customHeight="1" x14ac:dyDescent="0.3">
      <c r="A16" s="102" t="s">
        <v>182</v>
      </c>
      <c r="B16" s="103" t="s">
        <v>181</v>
      </c>
      <c r="C16" s="103"/>
      <c r="D16" s="103"/>
      <c r="E16" s="103"/>
      <c r="F16" s="103"/>
      <c r="G16" s="102" t="s">
        <v>121</v>
      </c>
      <c r="H16" s="101">
        <f>SUM(H17,H18,H20,H21,H22,H23,H24,H28,H29,H30)</f>
        <v>3506266.2659999998</v>
      </c>
      <c r="I16" s="101">
        <f>SUM(I17,I18,I20,I21,I22,I23,I24,I28,I29,I30)</f>
        <v>714880.19800000009</v>
      </c>
      <c r="J16" s="101">
        <f>SUM(J17,J18,J20,J21,J22,J23,J24,J28,J29,J30)</f>
        <v>2679095.6279999996</v>
      </c>
      <c r="K16" s="101">
        <f>SUM(K17,K18,K20,K21,K22,K23,K24,K28,K29,K30)</f>
        <v>261</v>
      </c>
      <c r="L16" s="101">
        <f>SUM(L17,L18,L20,L21,L22,L23,L24,L28,L29,L30)</f>
        <v>112029.44</v>
      </c>
      <c r="M16" s="51"/>
      <c r="O16" s="68" t="s">
        <v>180</v>
      </c>
    </row>
    <row r="17" spans="1:15" x14ac:dyDescent="0.3">
      <c r="A17" s="7" t="s">
        <v>179</v>
      </c>
      <c r="B17" s="8" t="s">
        <v>178</v>
      </c>
      <c r="C17" s="7" t="s">
        <v>42</v>
      </c>
      <c r="D17" s="22">
        <f>[1]ДТ!J10</f>
        <v>413</v>
      </c>
      <c r="E17" s="22">
        <f>[1]ДТ!K10</f>
        <v>106067.78</v>
      </c>
      <c r="F17" s="22">
        <f>[1]ДТ!L10</f>
        <v>0</v>
      </c>
      <c r="G17" s="7" t="s">
        <v>0</v>
      </c>
      <c r="H17" s="91">
        <f>SUM([1]ДТ!M10,[1]ДТ!N10,[1]ДТ!O10,[1]ДТ!P10,[1]ДТ!Q10,[1]ДТ!R10,[1]ДТ!S10,[1]ДТ!T10,[1]ДТ!U10,[1]ДТ!V10,[1]ДТ!W10,[1]ДТ!X10,[1]ДТ!Y10,[1]ДТ!Z10,[1]ДТ!AA10,[1]ДТ!AB10)</f>
        <v>290785.15000000002</v>
      </c>
      <c r="I17" s="12">
        <f>SUM([1]ДТ!M10,[1]ДТ!Q10)</f>
        <v>3104.2</v>
      </c>
      <c r="J17" s="12">
        <f>SUM([1]ДТ!O10,[1]ДТ!S10,[1]ДТ!U10,[1]ДТ!W10,[1]ДТ!Y10,[1]ДТ!AA10)</f>
        <v>287679.95000000007</v>
      </c>
      <c r="K17" s="12">
        <f>SUM([1]ДТ!N10,[1]ДТ!R10)</f>
        <v>0</v>
      </c>
      <c r="L17" s="12">
        <f>SUM([1]ДТ!P10,[1]ДТ!T10,[1]ДТ!V10,[1]ДТ!X10,[1]ДТ!Z10,[1]ДТ!AB10)</f>
        <v>1</v>
      </c>
      <c r="M17" s="89"/>
      <c r="O17" s="63"/>
    </row>
    <row r="18" spans="1:15" x14ac:dyDescent="0.3">
      <c r="A18" s="7" t="s">
        <v>177</v>
      </c>
      <c r="B18" s="40" t="s">
        <v>176</v>
      </c>
      <c r="C18" s="7" t="s">
        <v>42</v>
      </c>
      <c r="D18" s="22">
        <f>[1]ДТ!AF10+[1]ДТ!AE10</f>
        <v>141</v>
      </c>
      <c r="E18" s="22">
        <f>[1]ДТ!AE10</f>
        <v>141</v>
      </c>
      <c r="F18" s="22">
        <f>[1]ДТ!AF10</f>
        <v>0</v>
      </c>
      <c r="G18" s="7" t="s">
        <v>0</v>
      </c>
      <c r="H18" s="91">
        <f>SUM([1]ДТ!AI10,[1]ДТ!AJ10,[1]ДТ!AK10,[1]ДТ!AL10,[1]ДТ!AM10,[1]ДТ!AN10,[1]ДТ!AO10,[1]ДТ!AP10,[1]ДТ!AQ10,[1]ДТ!AR10,[1]ДТ!AS10,[1]ДТ!AT10,[1]ДТ!AU10,[1]ДТ!AV10,[1]ДТ!AW10,[1]ДТ!AX10,[1]ДТ!AY10,[1]ДТ!AZ10)</f>
        <v>82491.8</v>
      </c>
      <c r="I18" s="12">
        <f>[1]ДТ!AI10+[1]ДТ!AM10</f>
        <v>7352.8</v>
      </c>
      <c r="J18" s="12">
        <f>SUM([1]ДТ!AK10,[1]ДТ!AO10,[1]ДТ!AQ10,[1]ДТ!AS10,[1]ДТ!AU10,[1]ДТ!AW10,[1]ДТ!AY10)</f>
        <v>74876</v>
      </c>
      <c r="K18" s="12">
        <f>[1]ДТ!AJ10+[1]ДТ!AN10</f>
        <v>261</v>
      </c>
      <c r="L18" s="12">
        <f>SUM([1]ДТ!AL10,[1]ДТ!AP10,[1]ДТ!AR10,[1]ДТ!AT10,[1]ДТ!AV10,[1]ДТ!AX10,[1]ДТ!AZ10)</f>
        <v>2</v>
      </c>
      <c r="M18" s="89"/>
      <c r="O18" s="15">
        <f>H16-[1]ДТ!E10</f>
        <v>0</v>
      </c>
    </row>
    <row r="19" spans="1:15" ht="16.2" thickBot="1" x14ac:dyDescent="0.35">
      <c r="A19" s="7" t="s">
        <v>175</v>
      </c>
      <c r="B19" s="40" t="s">
        <v>174</v>
      </c>
      <c r="C19" s="7" t="s">
        <v>173</v>
      </c>
      <c r="D19" s="22">
        <f>E19+F19</f>
        <v>472</v>
      </c>
      <c r="E19" s="22">
        <f>[1]ДТ!AG10</f>
        <v>0</v>
      </c>
      <c r="F19" s="22">
        <f>[1]ДТ!AH10</f>
        <v>472</v>
      </c>
      <c r="G19" s="7"/>
      <c r="H19" s="91"/>
      <c r="I19" s="12"/>
      <c r="J19" s="12"/>
      <c r="K19" s="12"/>
      <c r="L19" s="12"/>
      <c r="M19" s="89"/>
      <c r="O19" s="14"/>
    </row>
    <row r="20" spans="1:15" x14ac:dyDescent="0.3">
      <c r="A20" s="7" t="s">
        <v>172</v>
      </c>
      <c r="B20" s="8" t="s">
        <v>171</v>
      </c>
      <c r="C20" s="7" t="s">
        <v>42</v>
      </c>
      <c r="D20" s="22">
        <f>[1]ДТ!HI10</f>
        <v>41</v>
      </c>
      <c r="E20" s="22">
        <f>[1]ДТ!HJ10</f>
        <v>41</v>
      </c>
      <c r="F20" s="22">
        <f>[1]ДТ!HK10</f>
        <v>0</v>
      </c>
      <c r="G20" s="7" t="s">
        <v>0</v>
      </c>
      <c r="H20" s="91">
        <f>SUM([1]ДТ!HL10,[1]ДТ!HM10,[1]ДТ!HN10,[1]ДТ!HO10,[1]ДТ!HP10,[1]ДТ!HQ10,[1]ДТ!HR10,[1]ДТ!HS10,[1]ДТ!HT10,[1]ДТ!HU10,[1]ДТ!HV10,[1]ДТ!HW10,[1]ДТ!HX10,[1]ДТ!HY10,[1]ДТ!HZ10,[1]ДТ!IA10,[1]ДТ!IB10,[1]ДТ!IC10,[1]ДТ!IF10,[1]ДТ!IG10,[1]ДТ!ID10,[1]ДТ!IE10)</f>
        <v>1991.15</v>
      </c>
      <c r="I20" s="12">
        <f>SUM([1]ДТ!HL10,[1]ДТ!HP10)</f>
        <v>429</v>
      </c>
      <c r="J20" s="12">
        <f>[1]ДТ!HN10+[1]ДТ!HR10+[1]ДТ!HT10+[1]ДТ!HV10+[1]ДТ!HX10+[1]ДТ!HZ10+[1]ДТ!IB10+[1]ДТ!IF10+[1]ДТ!ID10</f>
        <v>1562.15</v>
      </c>
      <c r="K20" s="12">
        <f>[1]ДТ!HM10+[1]ДТ!HQ10</f>
        <v>0</v>
      </c>
      <c r="L20" s="12">
        <f>SUM([1]ДТ!HO10,[1]ДТ!HS10,[1]ДТ!HU10,[1]ДТ!HW10,[1]ДТ!HY10,[1]ДТ!IA10,[1]ДТ!IC10,[1]ДТ!IG10,[1]ДТ!IE10)</f>
        <v>0</v>
      </c>
      <c r="M20" s="89"/>
    </row>
    <row r="21" spans="1:15" x14ac:dyDescent="0.3">
      <c r="A21" s="7" t="s">
        <v>170</v>
      </c>
      <c r="B21" s="8" t="s">
        <v>169</v>
      </c>
      <c r="C21" s="7" t="s">
        <v>42</v>
      </c>
      <c r="D21" s="22">
        <f>[1]ДТ!BS10</f>
        <v>195</v>
      </c>
      <c r="E21" s="22">
        <f>[1]ДТ!BT10</f>
        <v>181</v>
      </c>
      <c r="F21" s="22">
        <f>[1]ДТ!BU10</f>
        <v>1920</v>
      </c>
      <c r="G21" s="7" t="s">
        <v>0</v>
      </c>
      <c r="H21" s="91">
        <f>SUM([1]ДТ!BV10,[1]ДТ!BW10,[1]ДТ!BX10,[1]ДТ!BY10,[1]ДТ!BZ10,[1]ДТ!CA10,[1]ДТ!CB10,[1]ДТ!CC10)</f>
        <v>6582.8</v>
      </c>
      <c r="I21" s="12">
        <f>[1]ДТ!BV10+[1]ДТ!BZ10</f>
        <v>1924.7</v>
      </c>
      <c r="J21" s="12">
        <f>[1]ДТ!BX10+[1]ДТ!CB10</f>
        <v>4258.1000000000004</v>
      </c>
      <c r="K21" s="12">
        <f>SUM([1]ДТ!BW10+[1]ДТ!CA10)</f>
        <v>0</v>
      </c>
      <c r="L21" s="12">
        <f>SUM([1]ДТ!BY10,[1]ДТ!CC10)</f>
        <v>400</v>
      </c>
      <c r="M21" s="89"/>
    </row>
    <row r="22" spans="1:15" ht="22.95" customHeight="1" x14ac:dyDescent="0.3">
      <c r="A22" s="55" t="s">
        <v>168</v>
      </c>
      <c r="B22" s="100" t="s">
        <v>167</v>
      </c>
      <c r="C22" s="59" t="s">
        <v>135</v>
      </c>
      <c r="D22" s="22">
        <f>[1]ДТ!CZ10</f>
        <v>8541</v>
      </c>
      <c r="E22" s="22">
        <f>[1]ДТ!DA10</f>
        <v>8252</v>
      </c>
      <c r="F22" s="22">
        <f>[1]ДТ!DB10</f>
        <v>0</v>
      </c>
      <c r="G22" s="55" t="s">
        <v>0</v>
      </c>
      <c r="H22" s="91">
        <f>SUM([1]ДТ!DC10,[1]ДТ!DD10,[1]ДТ!DE10,[1]ДТ!DF10,[1]ДТ!DG10,[1]ДТ!DH10,[1]ДТ!DI10,[1]ДТ!DJ10,[1]ДТ!DK10,[1]ДТ!DL10,[1]ДТ!DM10,[1]ДТ!DN10,[1]ДТ!DO10,[1]ДТ!DP10,[1]ДТ!DQ10,[1]ДТ!DR10)</f>
        <v>192722.78</v>
      </c>
      <c r="I22" s="99">
        <f>SUM([1]ДТ!DC10,[1]ДТ!DG10)</f>
        <v>154906.88</v>
      </c>
      <c r="J22" s="99">
        <f>SUM([1]ДТ!DE10,[1]ДТ!DI10,[1]ДТ!DK10,[1]ДТ!DM10,[1]ДТ!DO10,[1]ДТ!DQ10)</f>
        <v>34321.9</v>
      </c>
      <c r="K22" s="99">
        <f>SUM([1]ДТ!DD10,[1]ДТ!DH10)</f>
        <v>0</v>
      </c>
      <c r="L22" s="99">
        <f>SUM([1]ДТ!DF10,[1]ДТ!DJ10,[1]ДТ!DL10,[1]ДТ!DN10,[1]ДТ!DP10,[1]ДТ!DR10)</f>
        <v>3494</v>
      </c>
      <c r="M22" s="98"/>
    </row>
    <row r="23" spans="1:15" ht="51" customHeight="1" x14ac:dyDescent="0.3">
      <c r="A23" s="33" t="s">
        <v>166</v>
      </c>
      <c r="B23" s="8" t="s">
        <v>165</v>
      </c>
      <c r="C23" s="7" t="s">
        <v>122</v>
      </c>
      <c r="D23" s="97">
        <f>E23+F23</f>
        <v>126190.52700000003</v>
      </c>
      <c r="E23" s="97">
        <f>[1]ДТ!EI10</f>
        <v>126040.52700000003</v>
      </c>
      <c r="F23" s="97">
        <f>[1]ДТ!EJ10</f>
        <v>150</v>
      </c>
      <c r="G23" s="7" t="s">
        <v>0</v>
      </c>
      <c r="H23" s="91">
        <f>SUM([1]ДТ!DS10,[1]ДТ!DT10,[1]ДТ!DU10,[1]ДТ!DV10,[1]ДТ!DW10,[1]ДТ!DX10,[1]ДТ!DY10,[1]ДТ!DZ10,[1]ДТ!EA10,[1]ДТ!EB10,[1]ДТ!EC10,[1]ДТ!ED10,[1]ДТ!EE10,[1]ДТ!EF10,[1]ДТ!EG10,[1]ДТ!EH10)</f>
        <v>524132.08800000005</v>
      </c>
      <c r="I23" s="12">
        <f>[1]ДТ!DS10+[1]ДТ!DW10</f>
        <v>510837.05800000002</v>
      </c>
      <c r="J23" s="12">
        <f>[1]ДТ!DU10+[1]ДТ!DY10+[1]ДТ!EA10+[1]ДТ!EC10+[1]ДТ!EE10+[1]ДТ!EG10</f>
        <v>10750.029999999999</v>
      </c>
      <c r="K23" s="12">
        <f>[1]ДТ!DT10+[1]ДТ!DX10</f>
        <v>0</v>
      </c>
      <c r="L23" s="12">
        <f>[1]ДТ!DV10+[1]ДТ!DZ10+[1]ДТ!EB10+[1]ДТ!ED10+[1]ДТ!EF10+[1]ДТ!EH10</f>
        <v>2545</v>
      </c>
      <c r="M23" s="89"/>
    </row>
    <row r="24" spans="1:15" x14ac:dyDescent="0.3">
      <c r="A24" s="33" t="s">
        <v>164</v>
      </c>
      <c r="B24" s="8" t="s">
        <v>131</v>
      </c>
      <c r="C24" s="7" t="s">
        <v>122</v>
      </c>
      <c r="D24" s="12">
        <f>E24+F24</f>
        <v>710832</v>
      </c>
      <c r="E24" s="12">
        <f>[1]ДТ!GI10</f>
        <v>380217</v>
      </c>
      <c r="F24" s="12">
        <f>[1]ДТ!GJ10</f>
        <v>330615</v>
      </c>
      <c r="G24" s="7" t="s">
        <v>0</v>
      </c>
      <c r="H24" s="91">
        <f>SUM([1]ДТ!EM10,[1]ДТ!EN10,[1]ДТ!EO10,[1]ДТ!EP10,[1]ДТ!EQ10,[1]ДТ!ER10,[1]ДТ!ES10,[1]ДТ!ET10,[1]ДТ!EU10,[1]ДТ!EV10,[1]ДТ!EW10,[1]ДТ!EX10,[1]ДТ!EY10,[1]ДТ!EZ10,[1]ДТ!FA10,[1]ДТ!FB10,[1]ДТ!FC10,[1]ДТ!FD10,[1]ДТ!FE10,[1]ДТ!FF10,[1]ДТ!FG10,[1]ДТ!FH10,[1]ДТ!FI10,[1]ДТ!FJ10,[1]ДТ!FK10,[1]ДТ!FL10,[1]ДТ!FM10,[1]ДТ!FN10,[1]ДТ!FO10,[1]ДТ!FP10,[1]ДТ!FQ10,[1]ДТ!FR10,[1]ДТ!FS10,[1]ДТ!FT10,[1]ДТ!FU10,[1]ДТ!FV10,[1]ДТ!FW10,[1]ДТ!FX10,[1]ДТ!FY10,[1]ДТ!FZ10,[1]ДТ!GA10,[1]ДТ!GB10,[1]ДТ!GC10,[1]ДТ!GD10,[1]ДТ!GE10,[1]ДТ!GF10,[1]ДТ!GG10,[1]ДТ!GH10)</f>
        <v>99083.229999999981</v>
      </c>
      <c r="I24" s="12">
        <f>SUM([1]ДТ!EM10,[1]ДТ!EN10,[1]ДТ!EO10,[1]ДТ!EY10,[1]ДТ!EZ10,[1]ДТ!FA10)</f>
        <v>23884.76</v>
      </c>
      <c r="J24" s="12">
        <f>SUM([1]ДТ!ES10,[1]ДТ!ET10,[1]ДТ!EU10,[1]ДТ!FE10,[1]ДТ!FF10,[1]ДТ!FG10,[1]ДТ!FK10,[1]ДТ!FL10,[1]ДТ!FM10,[1]ДТ!FQ10,[1]ДТ!FR10,[1]ДТ!FS10,[1]ДТ!FW10,[1]ДТ!FX10,[1]ДТ!FY10,[1]ДТ!GC10,[1]ДТ!GD10,[1]ДТ!GE10)</f>
        <v>72295.899999999994</v>
      </c>
      <c r="K24" s="12">
        <f>SUM([1]ДТ!EP10,[1]ДТ!EQ10,[1]ДТ!ER10,[1]ДТ!FB10,[1]ДТ!FC10,[1]ДТ!FD10)</f>
        <v>0</v>
      </c>
      <c r="L24" s="12">
        <f>SUM([1]ДТ!EV10,[1]ДТ!EW10,[1]ДТ!EX10,[1]ДТ!FH10,[1]ДТ!FI10,[1]ДТ!FJ10,[1]ДТ!FN10,[1]ДТ!FO10,[1]ДТ!FP10,[1]ДТ!FT10,[1]ДТ!FU10,[1]ДТ!FV10,[1]ДТ!FZ10,[1]ДТ!GA10,[1]ДТ!GB10,[1]ДТ!GF10,[1]ДТ!GG10,[1]ДТ!GH10)</f>
        <v>2902.5699999999997</v>
      </c>
      <c r="M24" s="89"/>
    </row>
    <row r="25" spans="1:15" ht="16.95" customHeight="1" x14ac:dyDescent="0.3">
      <c r="A25" s="7" t="s">
        <v>163</v>
      </c>
      <c r="B25" s="10" t="s">
        <v>129</v>
      </c>
      <c r="C25" s="7" t="s">
        <v>122</v>
      </c>
      <c r="D25" s="96"/>
      <c r="E25" s="95"/>
      <c r="F25" s="94"/>
      <c r="G25" s="7" t="s">
        <v>0</v>
      </c>
      <c r="H25" s="93"/>
      <c r="I25" s="92"/>
      <c r="J25" s="92"/>
      <c r="K25" s="92"/>
      <c r="L25" s="92"/>
      <c r="M25" s="89"/>
    </row>
    <row r="26" spans="1:15" x14ac:dyDescent="0.3">
      <c r="A26" s="7" t="s">
        <v>162</v>
      </c>
      <c r="B26" s="10" t="s">
        <v>127</v>
      </c>
      <c r="C26" s="7" t="s">
        <v>122</v>
      </c>
      <c r="D26" s="96"/>
      <c r="E26" s="95"/>
      <c r="F26" s="94"/>
      <c r="G26" s="7" t="s">
        <v>0</v>
      </c>
      <c r="H26" s="93"/>
      <c r="I26" s="92"/>
      <c r="J26" s="92"/>
      <c r="K26" s="92"/>
      <c r="L26" s="92"/>
      <c r="M26" s="89"/>
    </row>
    <row r="27" spans="1:15" x14ac:dyDescent="0.3">
      <c r="A27" s="7" t="s">
        <v>161</v>
      </c>
      <c r="B27" s="10" t="s">
        <v>125</v>
      </c>
      <c r="C27" s="7" t="s">
        <v>122</v>
      </c>
      <c r="D27" s="96"/>
      <c r="E27" s="95"/>
      <c r="F27" s="94"/>
      <c r="G27" s="7" t="s">
        <v>0</v>
      </c>
      <c r="H27" s="93"/>
      <c r="I27" s="92"/>
      <c r="J27" s="92"/>
      <c r="K27" s="92"/>
      <c r="L27" s="92"/>
      <c r="M27" s="89"/>
    </row>
    <row r="28" spans="1:15" x14ac:dyDescent="0.3">
      <c r="A28" s="7" t="s">
        <v>160</v>
      </c>
      <c r="B28" s="8" t="s">
        <v>123</v>
      </c>
      <c r="C28" s="7" t="s">
        <v>122</v>
      </c>
      <c r="D28" s="12">
        <f>E28+F28</f>
        <v>169751</v>
      </c>
      <c r="E28" s="12">
        <f>[1]ДТ!HE10</f>
        <v>169271.5</v>
      </c>
      <c r="F28" s="12">
        <f>[1]ДТ!HF10</f>
        <v>479.5</v>
      </c>
      <c r="G28" s="7" t="s">
        <v>0</v>
      </c>
      <c r="H28" s="91">
        <f>SUM([1]ДТ!GM10,[1]ДТ!GN10,[1]ДТ!GO10,[1]ДТ!GP10,[1]ДТ!GQ10,[1]ДТ!GR10,[1]ДТ!GS10,[1]ДТ!GT10,[1]ДТ!GU10,[1]ДТ!GV10,[1]ДТ!GW10,[1]ДТ!GX10,[1]ДТ!GY10,[1]ДТ!GZ10,[1]ДТ!HA10,[1]ДТ!HB10,[1]ДТ!HC10,[1]ДТ!HD10)</f>
        <v>25874.510000000002</v>
      </c>
      <c r="I28" s="12">
        <f>SUM([1]ДТ!GM10,[1]ДТ!GQ10)</f>
        <v>6057.42</v>
      </c>
      <c r="J28" s="12">
        <f>SUM([1]ДТ!GO10,[1]ДТ!GS10,[1]ДТ!GU10,[1]ДТ!GW10,[1]ДТ!GY10,[1]ДТ!HA10,[1]ДТ!HC10)</f>
        <v>18959.09</v>
      </c>
      <c r="K28" s="12">
        <f>SUM([1]ДТ!GN10,[1]ДТ!GR10)</f>
        <v>0</v>
      </c>
      <c r="L28" s="12">
        <f>SUM([1]ДТ!GP10,[1]ДТ!GT10,[1]ДТ!GV10,[1]ДТ!GX10,[1]ДТ!GZ10,[1]ДТ!HB10,[1]ДТ!HD10)</f>
        <v>858</v>
      </c>
      <c r="M28" s="89"/>
    </row>
    <row r="29" spans="1:15" x14ac:dyDescent="0.3">
      <c r="A29" s="7" t="s">
        <v>159</v>
      </c>
      <c r="B29" s="26" t="s">
        <v>158</v>
      </c>
      <c r="C29" s="26"/>
      <c r="D29" s="26"/>
      <c r="E29" s="26"/>
      <c r="F29" s="26"/>
      <c r="G29" s="7" t="s">
        <v>0</v>
      </c>
      <c r="H29" s="91">
        <f>SUM([1]ДТ!BC10,[1]ДТ!BD10,[1]ДТ!BE10,[1]ДТ!BF10)</f>
        <v>2210502.6379999993</v>
      </c>
      <c r="I29" s="12"/>
      <c r="J29" s="12">
        <f>[1]ДТ!BC10+[1]ДТ!BE10</f>
        <v>2108675.7679999992</v>
      </c>
      <c r="K29" s="12"/>
      <c r="L29" s="12">
        <f>SUM([1]ДТ!BD10,[1]ДТ!BF10)</f>
        <v>101826.87</v>
      </c>
      <c r="M29" s="89"/>
    </row>
    <row r="30" spans="1:15" x14ac:dyDescent="0.3">
      <c r="A30" s="7" t="s">
        <v>157</v>
      </c>
      <c r="B30" s="26" t="s">
        <v>156</v>
      </c>
      <c r="C30" s="26"/>
      <c r="D30" s="26"/>
      <c r="E30" s="26"/>
      <c r="F30" s="26"/>
      <c r="G30" s="7" t="s">
        <v>0</v>
      </c>
      <c r="H30" s="90">
        <f>SUM([1]ДТ!IH10,[1]ДТ!II10,[1]ДТ!IJ10,[1]ДТ!IK10,[1]ДТ!IL10,[1]ДТ!IM10,[1]ДТ!IN10,[1]ДТ!IO10,[1]ДТ!IP10,[1]ДТ!IQ10,[1]ДТ!IR10,[1]ДТ!IS10,[1]ДТ!IT10,[1]ДТ!IU10,[1]ДТ!IV10,[1]ДТ!IW10,[1]ДТ!IX10,[1]ДТ!IY10,[1]ДТ!IZ10,[1]ДТ!JA10)</f>
        <v>72100.12</v>
      </c>
      <c r="I30" s="12">
        <f>SUM([1]ДТ!IH10,[1]ДТ!IL10)</f>
        <v>6383.38</v>
      </c>
      <c r="J30" s="12">
        <f>SUM([1]ДТ!IJ10,[1]ДТ!IN10,[1]ДТ!IP10,[1]ДТ!IR10,[1]ДТ!IT10,[1]ДТ!IV10,[1]ДТ!IX10,[1]ДТ!IZ10)</f>
        <v>65716.740000000005</v>
      </c>
      <c r="K30" s="12">
        <f>SUM([1]ДТ!II10,[1]ДТ!IM10)</f>
        <v>0</v>
      </c>
      <c r="L30" s="12">
        <f>SUM([1]ДТ!IK10,[1]ДТ!IO10,[1]ДТ!IQ10,[1]ДТ!IS10,[1]ДТ!IU10,[1]ДТ!IW10,[1]ДТ!IY10,[1]ДТ!JA10)</f>
        <v>0</v>
      </c>
      <c r="M30" s="89"/>
    </row>
    <row r="32" spans="1:15" ht="55.95" customHeight="1" x14ac:dyDescent="0.3">
      <c r="A32" s="72" t="s">
        <v>155</v>
      </c>
      <c r="B32" s="88" t="s">
        <v>154</v>
      </c>
      <c r="C32" s="43" t="s">
        <v>153</v>
      </c>
      <c r="D32" s="87" t="s">
        <v>152</v>
      </c>
      <c r="E32" s="86"/>
      <c r="F32" s="85"/>
      <c r="G32" s="41" t="s">
        <v>113</v>
      </c>
      <c r="H32" s="41" t="s">
        <v>151</v>
      </c>
      <c r="I32" s="41"/>
      <c r="J32" s="41"/>
      <c r="K32" s="41"/>
      <c r="L32" s="41"/>
      <c r="M32" s="41" t="s">
        <v>114</v>
      </c>
    </row>
    <row r="33" spans="1:15" ht="36" customHeight="1" x14ac:dyDescent="0.3">
      <c r="A33" s="72"/>
      <c r="B33" s="81"/>
      <c r="C33" s="44"/>
      <c r="D33" s="80"/>
      <c r="E33" s="79"/>
      <c r="F33" s="78"/>
      <c r="G33" s="72"/>
      <c r="H33" s="43" t="s">
        <v>150</v>
      </c>
      <c r="I33" s="84" t="s">
        <v>149</v>
      </c>
      <c r="J33" s="83"/>
      <c r="K33" s="83"/>
      <c r="L33" s="82"/>
      <c r="M33" s="41"/>
    </row>
    <row r="34" spans="1:15" ht="85.05" customHeight="1" x14ac:dyDescent="0.3">
      <c r="A34" s="72"/>
      <c r="B34" s="81"/>
      <c r="C34" s="44"/>
      <c r="D34" s="80"/>
      <c r="E34" s="79"/>
      <c r="F34" s="78"/>
      <c r="G34" s="72"/>
      <c r="H34" s="44"/>
      <c r="I34" s="41" t="s">
        <v>110</v>
      </c>
      <c r="J34" s="77"/>
      <c r="K34" s="41" t="s">
        <v>107</v>
      </c>
      <c r="L34" s="77"/>
      <c r="M34" s="41"/>
    </row>
    <row r="35" spans="1:15" ht="54" customHeight="1" thickBot="1" x14ac:dyDescent="0.35">
      <c r="A35" s="72"/>
      <c r="B35" s="76"/>
      <c r="C35" s="42"/>
      <c r="D35" s="75"/>
      <c r="E35" s="74"/>
      <c r="F35" s="73"/>
      <c r="G35" s="72"/>
      <c r="H35" s="42"/>
      <c r="I35" s="7" t="s">
        <v>148</v>
      </c>
      <c r="J35" s="7" t="s">
        <v>147</v>
      </c>
      <c r="K35" s="7" t="s">
        <v>148</v>
      </c>
      <c r="L35" s="7" t="s">
        <v>147</v>
      </c>
      <c r="M35" s="41"/>
    </row>
    <row r="36" spans="1:15" s="67" customFormat="1" ht="21" customHeight="1" x14ac:dyDescent="0.3">
      <c r="A36" s="59">
        <v>23</v>
      </c>
      <c r="B36" s="59">
        <v>24</v>
      </c>
      <c r="C36" s="59">
        <v>25</v>
      </c>
      <c r="D36" s="71">
        <v>26</v>
      </c>
      <c r="E36" s="70"/>
      <c r="F36" s="69"/>
      <c r="G36" s="59">
        <v>27</v>
      </c>
      <c r="H36" s="59">
        <v>28</v>
      </c>
      <c r="I36" s="59">
        <v>29</v>
      </c>
      <c r="J36" s="59">
        <v>30</v>
      </c>
      <c r="K36" s="59">
        <v>31</v>
      </c>
      <c r="L36" s="59">
        <v>32</v>
      </c>
      <c r="M36" s="59">
        <v>33</v>
      </c>
      <c r="O36" s="68" t="s">
        <v>146</v>
      </c>
    </row>
    <row r="37" spans="1:15" ht="28.95" customHeight="1" x14ac:dyDescent="0.3">
      <c r="A37" s="65" t="s">
        <v>145</v>
      </c>
      <c r="B37" s="66" t="s">
        <v>144</v>
      </c>
      <c r="C37" s="66"/>
      <c r="D37" s="66"/>
      <c r="E37" s="66"/>
      <c r="F37" s="66"/>
      <c r="G37" s="65" t="s">
        <v>121</v>
      </c>
      <c r="H37" s="64">
        <f>SUM(H38,H39,H40,H41,H42,H43,H47)</f>
        <v>481726.80399999995</v>
      </c>
      <c r="I37" s="64">
        <f>SUM(I38,I39,I40,I41,I42,I43,I47)</f>
        <v>75784.944000000003</v>
      </c>
      <c r="J37" s="64">
        <f>SUM(J38,J39,J40,J41,J42,J43,J47)</f>
        <v>405941.86</v>
      </c>
      <c r="K37" s="64">
        <f>SUM(K38,K39,K40,K41,K42,K43,K47)</f>
        <v>0</v>
      </c>
      <c r="L37" s="64">
        <f>SUM(L38,L39,L40,L41,L42,L43,L47)</f>
        <v>0</v>
      </c>
      <c r="M37" s="57"/>
      <c r="O37" s="63"/>
    </row>
    <row r="38" spans="1:15" x14ac:dyDescent="0.3">
      <c r="A38" s="33" t="s">
        <v>143</v>
      </c>
      <c r="B38" s="8" t="s">
        <v>142</v>
      </c>
      <c r="C38" s="7" t="s">
        <v>42</v>
      </c>
      <c r="D38" s="62">
        <f>SUM(COUNTIF('[1]Общественные пространства'!$E$10:$E$100000,{"Зона отдыха","Парк","ПКиО","Сад","Бульвар","Сквер","Площадь","Аллея","Набережная","Пляж","Пешеходная улица","Пешеходная зона","Береговые полосы водных объектов"}))</f>
        <v>80</v>
      </c>
      <c r="E38" s="62"/>
      <c r="F38" s="62"/>
      <c r="G38" s="59" t="s">
        <v>121</v>
      </c>
      <c r="H38" s="52">
        <f>SUM(SUMIFS('[1]Общественные пространства'!$I$10:$I$100000,'[1]Общественные пространства'!$E$10:$E$100000,{"Зона отдыха","Парк","ПКиО","Сад","Бульвар","Сквер","Площадь","Аллея","Набережная","Пляж","Пешеходная улица","Пешеходная зона","Береговые полосы водных объектов"}))</f>
        <v>421005.80399999995</v>
      </c>
      <c r="I38" s="52">
        <f>SUM(SUMIFS('[1]Общественные пространства'!$G$10:$G$100000,'[1]Общественные пространства'!$E$10:$E$100000,{"Зона отдыха","Парк","ПКиО","Сад","Бульвар","Сквер","Площадь","Аллея","Набережная","Пляж","Пешеходная улица","Пешеходная зона","Береговые полосы водных объектов"},'[1]Общественные пространства'!$F$10:$F$100000,"Муниципальный заказ"))
+SUM(SUMIFS('[1]Общественные пространства'!$G$10:$G$100000,'[1]Общественные пространства'!$E$10:$E$100000,{"Зона отдыха","Парк","ПКиО","Сад","Бульвар","Сквер","Площадь","Аллея","Набережная","Пляж","Пешеходная улица","Пешеходная зона","Береговые полосы водных объектов"},'[1]Общественные пространства'!$F$10:$F$100000,"На балансе муниципального бюджетного учреждения"))</f>
        <v>29957.444</v>
      </c>
      <c r="J38" s="52">
        <f>SUM(SUMIFS('[1]Общественные пространства'!$H$10:$H$100000,'[1]Общественные пространства'!$E$10:$E$100000,{"Зона отдыха","Парк","ПКиО","Сад","Бульвар","Сквер","Площадь","Аллея","Набережная","Пляж","Пешеходная улица","Пешеходная зона","Береговые полосы водных объектов"},'[1]Общественные пространства'!$F$10:$F$100000,"Муниципальный заказ"))
+SUM(SUMIFS('[1]Общественные пространства'!$H$10:$H$100000,'[1]Общественные пространства'!$E$10:$E$100000,{"Зона отдыха","Парк","ПКиО","Сад","Бульвар","Сквер","Площадь","Аллея","Набережная","Пляж","Пешеходная улица","Пешеходная зона","Береговые полосы водных объектов"},'[1]Общественные пространства'!$F$10:$F$100000,"На балансе муниципального бюджетного учреждения"))</f>
        <v>391048.36</v>
      </c>
      <c r="K38" s="52">
        <f>SUM(SUMIFS('[1]Общественные пространства'!$G$10:$G$100000,'[1]Общественные пространства'!$E$10:$E$100000,{"Зона отдыха","Парк","ПКиО","Сад","Бульвар","Сквер","Площадь","Аллея","Набережная","Пляж","Пешеходная улица","Пешеходная зона","Береговые полосы водных объектов"},'[1]Общественные пространства'!$F$10:$F$100000,"На содержание иных лиц"))</f>
        <v>0</v>
      </c>
      <c r="L38" s="52">
        <f>SUM(SUMIFS('[1]Общественные пространства'!$H$10:$H$100000,'[1]Общественные пространства'!$E$10:$E$100000,{"Зона отдыха","Парк","ПКиО","Сад","Бульвар","Сквер","Площадь","Аллея","Набережная","Пляж","Пешеходная улица","Пешеходная зона","Береговые полосы водных объектов"},'[1]Общественные пространства'!$F$10:$F$100000,"На содержание иных лиц"))</f>
        <v>0</v>
      </c>
      <c r="M38" s="57"/>
      <c r="O38" s="15">
        <f>H37+H48-'[1]Общественные пространства'!I9</f>
        <v>0</v>
      </c>
    </row>
    <row r="39" spans="1:15" ht="16.2" thickBot="1" x14ac:dyDescent="0.35">
      <c r="A39" s="7" t="s">
        <v>141</v>
      </c>
      <c r="B39" s="8" t="s">
        <v>140</v>
      </c>
      <c r="C39" s="7" t="s">
        <v>42</v>
      </c>
      <c r="D39" s="62">
        <f>COUNTIF('[1]Общественные пространства'!$E$10:$E$100000,"Площадка для выгула животных")</f>
        <v>0</v>
      </c>
      <c r="E39" s="62"/>
      <c r="F39" s="62"/>
      <c r="G39" s="59" t="s">
        <v>121</v>
      </c>
      <c r="H39" s="52">
        <f>SUMIFS('[1]Общественные пространства'!$I$10:$I$100000,'[1]Общественные пространства'!$E$10:$E$100000,"Площадка для выгула животных")</f>
        <v>0</v>
      </c>
      <c r="I39" s="52">
        <f>SUM(SUMIFS('[1]Общественные пространства'!$G$10:$G$100000,'[1]Общественные пространства'!$E$10:$E$100000,{"Площадка для выгула животных"},'[1]Общественные пространства'!$F$10:$F$100000,"Муниципальный заказ"))
+SUM(SUMIFS('[1]Общественные пространства'!$G$10:$G$100000,'[1]Общественные пространства'!$E$10:$E$100000,{"Площадка для выгула животных"},'[1]Общественные пространства'!$F$10:$F$100000,"На балансе муниципального бюджетного учреждения"))</f>
        <v>0</v>
      </c>
      <c r="J39" s="52">
        <f>SUM(SUMIFS('[1]Общественные пространства'!$H$10:$H$100000,'[1]Общественные пространства'!$E$10:$E$100000,{"Площадка для выгула животных"},'[1]Общественные пространства'!$F$10:$F$100000,"Муниципальный заказ"))
+SUM(SUMIFS('[1]Общественные пространства'!$H$10:$H$100000,'[1]Общественные пространства'!$E$10:$E$100000,{"Площадка для выгула животных"},'[1]Общественные пространства'!$F$10:$F$100000,"На балансе муниципального бюджетного учреждения"))</f>
        <v>0</v>
      </c>
      <c r="K39" s="52">
        <f>SUM(SUMIFS('[1]Общественные пространства'!$G$10:$G$100000,'[1]Общественные пространства'!$E$10:$E$100000,{"Площадка для выгула животных"},'[1]Общественные пространства'!$F$10:$F$100000,"На содержание иных лиц"))</f>
        <v>0</v>
      </c>
      <c r="L39" s="52">
        <f>SUM(SUMIFS('[1]Общественные пространства'!$H$10:$H$100000,'[1]Общественные пространства'!$E$10:$E$100000,{"Площадка для выгула животных"},'[1]Общественные пространства'!$F$10:$F$100000,"На содержание иных лиц"))</f>
        <v>0</v>
      </c>
      <c r="M39" s="57"/>
      <c r="O39" s="14"/>
    </row>
    <row r="40" spans="1:15" x14ac:dyDescent="0.3">
      <c r="A40" s="7" t="s">
        <v>139</v>
      </c>
      <c r="B40" s="8" t="s">
        <v>138</v>
      </c>
      <c r="C40" s="7" t="s">
        <v>42</v>
      </c>
      <c r="D40" s="62">
        <f>COUNTIF('[1]Общественные пространства'!$E$10:$E$100000,"Площадка для дрессировки собак")</f>
        <v>0</v>
      </c>
      <c r="E40" s="62"/>
      <c r="F40" s="62"/>
      <c r="G40" s="59" t="s">
        <v>121</v>
      </c>
      <c r="H40" s="52">
        <f>SUMIFS('[1]Общественные пространства'!$I$10:$I$100000,'[1]Общественные пространства'!$E$10:$E$100000,"Площадка для дрессировки собак")</f>
        <v>0</v>
      </c>
      <c r="I40" s="52">
        <f>SUM(SUMIFS('[1]Общественные пространства'!$G$10:$G$100000,'[1]Общественные пространства'!$E$10:$E$100000,{"Площадка для дрессировки собак"},'[1]Общественные пространства'!$F$10:$F$100000,"Муниципальный заказ"))
+SUM(SUMIFS('[1]Общественные пространства'!$G$10:$G$100000,'[1]Общественные пространства'!$E$10:$E$100000,{"Площадка для дрессировки собак"},'[1]Общественные пространства'!$F$10:$F$100000,"На балансе муниципального бюджетного учреждения"))</f>
        <v>0</v>
      </c>
      <c r="J40" s="52">
        <f>SUM(SUMIFS('[1]Общественные пространства'!$H$10:$H$100000,'[1]Общественные пространства'!$E$10:$E$100000,{"Площадка для дрессировки собак"},'[1]Общественные пространства'!$F$10:$F$100000,"Муниципальный заказ"))
+SUM(SUMIFS('[1]Общественные пространства'!$H$10:$H$100000,'[1]Общественные пространства'!$E$10:$E$100000,{"Площадка для дрессировки собак"},'[1]Общественные пространства'!$F$10:$F$100000,"На балансе муниципального бюджетного учреждения"))</f>
        <v>0</v>
      </c>
      <c r="K40" s="52">
        <f>SUM(SUMIFS('[1]Общественные пространства'!$G$10:$G$100000,'[1]Общественные пространства'!$E$10:$E$100000,{"Площадка для дрессировки собак"},'[1]Общественные пространства'!$F$10:$F$100000,"На содержание иных лиц"))</f>
        <v>0</v>
      </c>
      <c r="L40" s="52">
        <f>SUM(SUMIFS('[1]Общественные пространства'!$H$10:$H$100000,'[1]Общественные пространства'!$E$10:$E$100000,{"Площадка для дрессировки собак"},'[1]Общественные пространства'!$F$10:$F$100000,"На содержание иных лиц"))</f>
        <v>0</v>
      </c>
      <c r="M40" s="57"/>
    </row>
    <row r="41" spans="1:15" ht="31.2" x14ac:dyDescent="0.3">
      <c r="A41" s="7" t="s">
        <v>137</v>
      </c>
      <c r="B41" s="40" t="s">
        <v>136</v>
      </c>
      <c r="C41" s="7" t="s">
        <v>135</v>
      </c>
      <c r="D41" s="62">
        <f>SUMIFS('[1]Общественные пространства'!$DO$10:$DO$100000,'[1]Общественные пространства'!E10:E100000,"Площадка для размещения автотранспорта, парковка")</f>
        <v>43</v>
      </c>
      <c r="E41" s="62"/>
      <c r="F41" s="62"/>
      <c r="G41" s="53" t="s">
        <v>121</v>
      </c>
      <c r="H41" s="52">
        <f>SUMIFS('[1]Общественные пространства'!$I$10:$I$100000,'[1]Общественные пространства'!$E$10:$E$100000,"Площадка для размещения автотранспорта, парковка")</f>
        <v>25110</v>
      </c>
      <c r="I41" s="52">
        <f>SUM(SUMIFS('[1]Общественные пространства'!$G$10:$G$100000,'[1]Общественные пространства'!$E$10:$E$100000,{"Площадка для размещения автотранспорта, парковка"},'[1]Общественные пространства'!$F$10:$F$100000,"Муниципальный заказ"))
+SUM(SUMIFS('[1]Общественные пространства'!$G$10:$G$100000,'[1]Общественные пространства'!$E$10:$E$100000,{"Площадка для размещения автотранспорта, парковка"},'[1]Общественные пространства'!$F$10:$F$100000,"На балансе муниципального бюджетного учреждения"))</f>
        <v>20710</v>
      </c>
      <c r="J41" s="52">
        <f>SUM(SUMIFS('[1]Общественные пространства'!$H$10:$H$100000,'[1]Общественные пространства'!$E$10:$E$100000,{"Площадка для размещения автотранспорта, парковка"},'[1]Общественные пространства'!$F$10:$F$100000,"Муниципальный заказ"))
+SUM(SUMIFS('[1]Общественные пространства'!$H$10:$H$100000,'[1]Общественные пространства'!$E$10:$E$100000,{"Площадка для размещения автотранспорта, парковка"},'[1]Общественные пространства'!$F$10:$F$100000,"На балансе муниципального бюджетного учреждения"))</f>
        <v>4400</v>
      </c>
      <c r="K41" s="52">
        <f>SUM(SUMIFS('[1]Общественные пространства'!$G$10:$G$100000,'[1]Общественные пространства'!$E$10:$E$100000,{"Площадка для размещения автотранспорта, парковка"},'[1]Общественные пространства'!$F$10:$F$100000,"На содержание иных лиц"))</f>
        <v>0</v>
      </c>
      <c r="L41" s="52">
        <f>SUM(SUMIFS('[1]Общественные пространства'!$H$10:$H$100000,'[1]Общественные пространства'!$E$10:$E$100000,{"Площадка для размещения автотранспорта, парковка"},'[1]Общественные пространства'!$F$10:$F$100000,"На содержание иных лиц"))</f>
        <v>0</v>
      </c>
      <c r="M41" s="51"/>
    </row>
    <row r="42" spans="1:15" ht="46.8" x14ac:dyDescent="0.3">
      <c r="A42" s="7" t="s">
        <v>134</v>
      </c>
      <c r="B42" s="8" t="s">
        <v>133</v>
      </c>
      <c r="C42" s="7" t="s">
        <v>122</v>
      </c>
      <c r="D42" s="61">
        <f>COUNTIF('[1]Общественные пространства'!$E$10:$E$100000,"Внутриквартальная улица, проезды местного значения")</f>
        <v>2</v>
      </c>
      <c r="E42" s="61"/>
      <c r="F42" s="61"/>
      <c r="G42" s="59" t="s">
        <v>121</v>
      </c>
      <c r="H42" s="52">
        <f>SUMIFS('[1]Общественные пространства'!$I$10:$I$100000,'[1]Общественные пространства'!$E$10:$E$100000,"Внутриквартальная улица, проезды местного значения")</f>
        <v>2500</v>
      </c>
      <c r="I42" s="52">
        <f>SUM(SUMIFS('[1]Общественные пространства'!$G$10:$G$100000,'[1]Общественные пространства'!$E$10:$E$100000,{"Внутриквартальная улица, проезды местного значения"},'[1]Общественные пространства'!$F$10:$F$100000,"Муниципальный заказ"))
+SUM(SUMIFS('[1]Общественные пространства'!$G$10:$G$100000,'[1]Общественные пространства'!$E$10:$E$100000,{"Внутриквартальная улица, проезды местного значения"},'[1]Общественные пространства'!$F$10:$F$100000,"На балансе муниципального бюджетного учреждения"))</f>
        <v>2500</v>
      </c>
      <c r="J42" s="52">
        <f>SUM(SUMIFS('[1]Общественные пространства'!$H$10:$H$100000,'[1]Общественные пространства'!$E$10:$E$100000,{"Внутриквартальная улица, проезды местного значения"},'[1]Общественные пространства'!$F$10:$F$100000,"Муниципальный заказ"))
+SUM(SUMIFS('[1]Общественные пространства'!$H$10:$H$100000,'[1]Общественные пространства'!$E$10:$E$100000,{"Внутриквартальная улица, проезды местного значения"},'[1]Общественные пространства'!$F$10:$F$100000,"На балансе муниципального бюджетного учреждения"))</f>
        <v>0</v>
      </c>
      <c r="K42" s="52">
        <f>SUM(SUMIFS('[1]Общественные пространства'!$G$10:$G$100000,'[1]Общественные пространства'!$E$10:$E$100000,{"Внутриквартальная улица, проезды местного значения"},'[1]Общественные пространства'!$F$10:$F$100000,"На содержание иных лиц"))</f>
        <v>0</v>
      </c>
      <c r="L42" s="52">
        <f>SUM(SUMIFS('[1]Общественные пространства'!$H$10:$H$100000,'[1]Общественные пространства'!$E$10:$E$100000,{"Внутриквартальная улица, проезды местного значения"},'[1]Общественные пространства'!$F$10:$F$100000,"На содержание иных лиц"))</f>
        <v>0</v>
      </c>
      <c r="M42" s="57"/>
    </row>
    <row r="43" spans="1:15" x14ac:dyDescent="0.3">
      <c r="A43" s="7" t="s">
        <v>132</v>
      </c>
      <c r="B43" s="8" t="s">
        <v>131</v>
      </c>
      <c r="C43" s="7" t="s">
        <v>122</v>
      </c>
      <c r="D43" s="61">
        <f>SUMIFS('[1]Общественные пространства'!AL10:AL100000,'[1]Общественные пространства'!E10:E100000,"Тротуар")</f>
        <v>18271</v>
      </c>
      <c r="E43" s="61"/>
      <c r="F43" s="61"/>
      <c r="G43" s="59" t="s">
        <v>121</v>
      </c>
      <c r="H43" s="52">
        <f>SUMIFS('[1]Общественные пространства'!$I$10:$I$100000,'[1]Общественные пространства'!$E$10:$E$100000,"Тротуар")</f>
        <v>30419</v>
      </c>
      <c r="I43" s="52">
        <f>SUM(SUMIFS('[1]Общественные пространства'!$G$10:$G$100000,'[1]Общественные пространства'!$E$10:$E$100000,{"Тротуар"},'[1]Общественные пространства'!$F$10:$F$100000,"Муниципальный заказ"))
+SUM(SUMIFS('[1]Общественные пространства'!$G$10:$G$100000,'[1]Общественные пространства'!$E$10:$E$100000,{"Тротуар"},'[1]Общественные пространства'!$F$10:$F$100000,"На балансе муниципального бюджетного учреждения"))</f>
        <v>22617.5</v>
      </c>
      <c r="J43" s="52">
        <f>SUM(SUMIFS('[1]Общественные пространства'!$H$10:$H$100000,'[1]Общественные пространства'!$E$10:$E$100000,{"Тротуар"},'[1]Общественные пространства'!$F$10:$F$100000,"Муниципальный заказ"))
+SUM(SUMIFS('[1]Общественные пространства'!$H$10:$H$100000,'[1]Общественные пространства'!$E$10:$E$100000,{"Тротуар"},'[1]Общественные пространства'!$F$10:$F$100000,"На балансе муниципального бюджетного учреждения"))</f>
        <v>7801.5</v>
      </c>
      <c r="K43" s="52">
        <f>SUM(SUMIFS('[1]Общественные пространства'!$G$10:$G$100000,'[1]Общественные пространства'!$E$10:$E$100000,{"Тротуар"},'[1]Общественные пространства'!$F$10:$F$100000,"На содержание иных лиц"))</f>
        <v>0</v>
      </c>
      <c r="L43" s="52">
        <f>SUM(SUMIFS('[1]Общественные пространства'!$H$10:$H$100000,'[1]Общественные пространства'!$E$10:$E$100000,{"Тротуар"},'[1]Общественные пространства'!$F$10:$F$100000,"На содержание иных лиц"))</f>
        <v>0</v>
      </c>
      <c r="M43" s="57"/>
    </row>
    <row r="44" spans="1:15" ht="25.05" customHeight="1" x14ac:dyDescent="0.3">
      <c r="A44" s="7" t="s">
        <v>130</v>
      </c>
      <c r="B44" s="10" t="s">
        <v>129</v>
      </c>
      <c r="C44" s="7" t="s">
        <v>122</v>
      </c>
      <c r="D44" s="60"/>
      <c r="E44" s="60"/>
      <c r="F44" s="60"/>
      <c r="G44" s="59" t="s">
        <v>121</v>
      </c>
      <c r="H44" s="58"/>
      <c r="I44" s="58"/>
      <c r="J44" s="58"/>
      <c r="K44" s="58"/>
      <c r="L44" s="58"/>
      <c r="M44" s="57"/>
    </row>
    <row r="45" spans="1:15" ht="37.950000000000003" customHeight="1" x14ac:dyDescent="0.3">
      <c r="A45" s="7" t="s">
        <v>128</v>
      </c>
      <c r="B45" s="10" t="s">
        <v>127</v>
      </c>
      <c r="C45" s="7" t="s">
        <v>122</v>
      </c>
      <c r="D45" s="60"/>
      <c r="E45" s="60"/>
      <c r="F45" s="60"/>
      <c r="G45" s="59" t="s">
        <v>121</v>
      </c>
      <c r="H45" s="58"/>
      <c r="I45" s="58"/>
      <c r="J45" s="58"/>
      <c r="K45" s="58"/>
      <c r="L45" s="58"/>
      <c r="M45" s="57"/>
    </row>
    <row r="46" spans="1:15" x14ac:dyDescent="0.3">
      <c r="A46" s="7" t="s">
        <v>126</v>
      </c>
      <c r="B46" s="10" t="s">
        <v>125</v>
      </c>
      <c r="C46" s="7" t="s">
        <v>122</v>
      </c>
      <c r="D46" s="60"/>
      <c r="E46" s="60"/>
      <c r="F46" s="60"/>
      <c r="G46" s="59" t="s">
        <v>121</v>
      </c>
      <c r="H46" s="58"/>
      <c r="I46" s="58"/>
      <c r="J46" s="58"/>
      <c r="K46" s="58"/>
      <c r="L46" s="58"/>
      <c r="M46" s="57"/>
    </row>
    <row r="47" spans="1:15" x14ac:dyDescent="0.3">
      <c r="A47" s="55" t="s">
        <v>124</v>
      </c>
      <c r="B47" s="56" t="s">
        <v>123</v>
      </c>
      <c r="C47" s="55" t="s">
        <v>122</v>
      </c>
      <c r="D47" s="54">
        <f>SUMIFS('[1]Общественные пространства'!AY10:AY100000,'[1]Общественные пространства'!E10:E100000,"Пешеходная дорожка")</f>
        <v>1040</v>
      </c>
      <c r="E47" s="54"/>
      <c r="F47" s="54"/>
      <c r="G47" s="53" t="s">
        <v>121</v>
      </c>
      <c r="H47" s="52">
        <f>SUMIFS('[1]Общественные пространства'!$I$10:$I$100000,'[1]Общественные пространства'!$E$10:$E$100000,"Пешеходная дорожка")</f>
        <v>2692</v>
      </c>
      <c r="I47" s="52">
        <f>SUM(SUMIFS('[1]Общественные пространства'!$G$10:$G$100000,'[1]Общественные пространства'!$E$10:$E$100000,{"Пешеходная дорожка"},'[1]Общественные пространства'!$F$10:$F$100000,"Муниципальный заказ"))
+SUM(SUMIFS('[1]Общественные пространства'!$G$10:$G$100000,'[1]Общественные пространства'!$E$10:$E$100000,{"Пешеходная дорожка"},'[1]Общественные пространства'!$F$10:$F$100000,"На балансе муниципального бюджетного учреждения"))</f>
        <v>0</v>
      </c>
      <c r="J47" s="52">
        <f>SUM(SUMIFS('[1]Общественные пространства'!$H$10:$H$100000,'[1]Общественные пространства'!$E$10:$E$100000,{"Пешеходная дорожка"},'[1]Общественные пространства'!$F$10:$F$100000,"Муниципальный заказ"))
+SUM(SUMIFS('[1]Общественные пространства'!$H$10:$H$100000,'[1]Общественные пространства'!$E$10:$E$100000,{"Пешеходная дорожка"},'[1]Общественные пространства'!$F$10:$F$100000,"На балансе муниципального бюджетного учреждения"))</f>
        <v>2692</v>
      </c>
      <c r="K47" s="52">
        <f>SUMIFS('[1]Общественные пространства'!$G$10:$G$100000,'[1]Общественные пространства'!$E$10:$E$100000,"Пешеходная дорожка",'[1]Общественные пространства'!$F$10:$F$100000,"На содержание иных лиц")</f>
        <v>0</v>
      </c>
      <c r="L47" s="52">
        <f>SUM(SUMIFS('[1]Общественные пространства'!$H$10:$H$100000,'[1]Общественные пространства'!$E$10:$E$100000,{"Пешеходная дорожка"},'[1]Общественные пространства'!$F$10:$F$100000,"На содержание иных лиц"))</f>
        <v>0</v>
      </c>
      <c r="M47" s="51"/>
    </row>
    <row r="48" spans="1:15" ht="121.95" customHeight="1" x14ac:dyDescent="0.3">
      <c r="A48" s="18" t="s">
        <v>120</v>
      </c>
      <c r="B48" s="19" t="s">
        <v>119</v>
      </c>
      <c r="C48" s="18" t="s">
        <v>42</v>
      </c>
      <c r="D48" s="50">
        <f>COUNTIF('[1]Общественные пространства'!$E$10:$E$100000,"Иные объекты благоустройства")</f>
        <v>936</v>
      </c>
      <c r="E48" s="49"/>
      <c r="F48" s="48"/>
      <c r="G48" s="18" t="s">
        <v>0</v>
      </c>
      <c r="H48" s="47">
        <f>SUMIFS('[1]Общественные пространства'!$I$10:$I$100000,'[1]Общественные пространства'!$E$10:$E$100000,"Иные объекты благоустройства")</f>
        <v>1560195.4099999995</v>
      </c>
      <c r="I48" s="47">
        <f>SUMIFS('[1]Общественные пространства'!$G$10:$G$100000,'[1]Общественные пространства'!$E$10:$E$100000,"Иные объекты благоустройства",'[1]Общественные пространства'!$F$10:$F$100000,"Муниципальный заказ")
+SUMIFS('[1]Общественные пространства'!$G$10:$G$100000,'[1]Общественные пространства'!$E$10:$E$100000,"Иные объекты благоустройства",'[1]Общественные пространства'!$F$10:$F$100000,"На балансе муниципального бюджетного учреждения")</f>
        <v>653520.19000000006</v>
      </c>
      <c r="J48" s="47">
        <f>SUMIFS('[1]Общественные пространства'!$H$10:$H$100000,'[1]Общественные пространства'!$E$10:$E$100000,"Иные объекты благоустройства",'[1]Общественные пространства'!$F$10:$F$100000,"Муниципальный заказ")
+SUMIFS('[1]Общественные пространства'!$H$10:$H$100000,'[1]Общественные пространства'!$E$10:$E$100000,"Иные объекты благоустройства",'[1]Общественные пространства'!$F$10:$F$100000,"На балансе муниципального бюджетного учреждения")</f>
        <v>906675.22</v>
      </c>
      <c r="K48" s="47">
        <f>SUMIFS('[1]Общественные пространства'!$G$10:$G$100000,'[1]Общественные пространства'!$E$10:$E$100000,"Иные объекты благоустройства",'[1]Общественные пространства'!$F$10:$F$100000,"На содержание иных лиц")</f>
        <v>0</v>
      </c>
      <c r="L48" s="47">
        <f>SUMIFS('[1]Общественные пространства'!$H$10:$H$100000,'[1]Общественные пространства'!$E$10:$E$100000,"Иные объекты благоустройства",'[1]Общественные пространства'!$F$10:$F$100000,"На содержание иных лиц")</f>
        <v>0</v>
      </c>
      <c r="M48" s="46"/>
    </row>
    <row r="51" spans="1:13" ht="52.05" customHeight="1" x14ac:dyDescent="0.3">
      <c r="A51" s="45" t="s">
        <v>118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</row>
    <row r="53" spans="1:13" ht="16.05" customHeight="1" x14ac:dyDescent="0.3">
      <c r="A53" s="41" t="s">
        <v>117</v>
      </c>
      <c r="B53" s="41" t="s">
        <v>116</v>
      </c>
      <c r="C53" s="41" t="s">
        <v>115</v>
      </c>
      <c r="D53" s="41"/>
      <c r="E53" s="41"/>
      <c r="F53" s="41"/>
      <c r="G53" s="41"/>
      <c r="H53" s="41" t="s">
        <v>114</v>
      </c>
      <c r="I53" s="41"/>
      <c r="J53" s="41"/>
      <c r="K53" s="41"/>
      <c r="L53" s="41"/>
      <c r="M53" s="41"/>
    </row>
    <row r="54" spans="1:13" ht="31.05" customHeight="1" x14ac:dyDescent="0.3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</row>
    <row r="55" spans="1:13" ht="67.95" customHeight="1" x14ac:dyDescent="0.3">
      <c r="A55" s="41"/>
      <c r="B55" s="41"/>
      <c r="C55" s="41" t="s">
        <v>113</v>
      </c>
      <c r="D55" s="43" t="s">
        <v>112</v>
      </c>
      <c r="E55" s="41" t="s">
        <v>111</v>
      </c>
      <c r="F55" s="41"/>
      <c r="G55" s="41"/>
      <c r="H55" s="41"/>
      <c r="I55" s="41"/>
      <c r="J55" s="41"/>
      <c r="K55" s="41"/>
      <c r="L55" s="41"/>
      <c r="M55" s="41"/>
    </row>
    <row r="56" spans="1:13" ht="109.95" customHeight="1" x14ac:dyDescent="0.3">
      <c r="A56" s="41"/>
      <c r="B56" s="41"/>
      <c r="C56" s="41"/>
      <c r="D56" s="44"/>
      <c r="E56" s="43" t="s">
        <v>110</v>
      </c>
      <c r="F56" s="41" t="s">
        <v>109</v>
      </c>
      <c r="G56" s="41"/>
      <c r="H56" s="41"/>
      <c r="I56" s="41"/>
      <c r="J56" s="41"/>
      <c r="K56" s="41"/>
      <c r="L56" s="41"/>
      <c r="M56" s="41"/>
    </row>
    <row r="57" spans="1:13" ht="58.95" customHeight="1" x14ac:dyDescent="0.3">
      <c r="A57" s="41"/>
      <c r="B57" s="41"/>
      <c r="C57" s="41"/>
      <c r="D57" s="42"/>
      <c r="E57" s="42"/>
      <c r="F57" s="18" t="s">
        <v>108</v>
      </c>
      <c r="G57" s="18" t="s">
        <v>107</v>
      </c>
      <c r="H57" s="41"/>
      <c r="I57" s="41"/>
      <c r="J57" s="41"/>
      <c r="K57" s="41"/>
      <c r="L57" s="41"/>
      <c r="M57" s="41"/>
    </row>
    <row r="58" spans="1:13" x14ac:dyDescent="0.3">
      <c r="A58" s="18">
        <v>1</v>
      </c>
      <c r="B58" s="18">
        <v>2</v>
      </c>
      <c r="C58" s="18">
        <v>3</v>
      </c>
      <c r="D58" s="18">
        <v>4</v>
      </c>
      <c r="E58" s="18">
        <v>5</v>
      </c>
      <c r="F58" s="18">
        <v>6</v>
      </c>
      <c r="G58" s="18">
        <v>7</v>
      </c>
      <c r="H58" s="41">
        <v>8</v>
      </c>
      <c r="I58" s="41"/>
      <c r="J58" s="41"/>
      <c r="K58" s="41"/>
      <c r="L58" s="41"/>
      <c r="M58" s="41"/>
    </row>
    <row r="59" spans="1:13" ht="46.8" x14ac:dyDescent="0.3">
      <c r="A59" s="18" t="s">
        <v>106</v>
      </c>
      <c r="B59" s="19" t="s">
        <v>105</v>
      </c>
      <c r="C59" s="18" t="s">
        <v>42</v>
      </c>
      <c r="D59" s="23">
        <f>SUM(D60,D61,D62,D63,D64,D70,D73,D76)</f>
        <v>24217.8</v>
      </c>
      <c r="E59" s="23">
        <f>SUM(E60,E61,E62,E63,E64,E70,E73,E76)</f>
        <v>54909.8</v>
      </c>
      <c r="F59" s="23">
        <f>SUM(F60,F61,F62,F63,F64,F70,F73,F76)</f>
        <v>499</v>
      </c>
      <c r="G59" s="23">
        <f>SUM(G60,G61,G62,G63,G64,G70,G73,G76)</f>
        <v>0</v>
      </c>
      <c r="H59" s="11"/>
      <c r="I59" s="11"/>
      <c r="J59" s="11"/>
      <c r="K59" s="11"/>
      <c r="L59" s="11"/>
      <c r="M59" s="11"/>
    </row>
    <row r="60" spans="1:13" x14ac:dyDescent="0.3">
      <c r="A60" s="7" t="s">
        <v>104</v>
      </c>
      <c r="B60" s="8" t="s">
        <v>103</v>
      </c>
      <c r="C60" s="7" t="s">
        <v>42</v>
      </c>
      <c r="D60" s="22">
        <f>[1]ДТ!AC10+[1]ДТ!AD10+'[1]Общественные пространства'!CW9</f>
        <v>3288</v>
      </c>
      <c r="E60" s="22">
        <f>[1]ДТ!AC10+SUM(SUMIFS('[1]Общественные пространства'!CW10:CW100000,'[1]Общественные пространства'!$F$10:$F$100000,{"Муниципальный заказ","На балансе муниципального бюджетного учреждения"}))</f>
        <v>3288</v>
      </c>
      <c r="F60" s="22">
        <f>[1]ДТ!AD10</f>
        <v>0</v>
      </c>
      <c r="G60" s="22">
        <f>SUMIFS('[1]Общественные пространства'!CW10:CW100000,'[1]Общественные пространства'!$F$10:$F$100000,"На содержание иных лиц")</f>
        <v>0</v>
      </c>
      <c r="H60" s="11"/>
      <c r="I60" s="11"/>
      <c r="J60" s="11"/>
      <c r="K60" s="11"/>
      <c r="L60" s="11"/>
      <c r="M60" s="11"/>
    </row>
    <row r="61" spans="1:13" ht="31.2" x14ac:dyDescent="0.3">
      <c r="A61" s="7" t="s">
        <v>102</v>
      </c>
      <c r="B61" s="8" t="s">
        <v>101</v>
      </c>
      <c r="C61" s="7" t="s">
        <v>42</v>
      </c>
      <c r="D61" s="22">
        <f>[1]ДТ!BA10+[1]ДТ!BB10+'[1]Общественные пространства'!DI9</f>
        <v>267</v>
      </c>
      <c r="E61" s="22">
        <f>[1]ДТ!BA10+SUM(SUMIFS('[1]Общественные пространства'!DI10:DI100000,'[1]Общественные пространства'!$F$10:$F$100000,{"Муниципальный заказ","На балансе муниципального бюджетного учреждения"}))</f>
        <v>267</v>
      </c>
      <c r="F61" s="22">
        <f>[1]ДТ!BB10</f>
        <v>0</v>
      </c>
      <c r="G61" s="22">
        <f>SUMIFS('[1]Общественные пространства'!DI10:DI100000,'[1]Общественные пространства'!$F$10:$F$100000,"На содержание иных лиц")</f>
        <v>0</v>
      </c>
      <c r="H61" s="11"/>
      <c r="I61" s="11"/>
      <c r="J61" s="11"/>
      <c r="K61" s="11"/>
      <c r="L61" s="11"/>
      <c r="M61" s="11"/>
    </row>
    <row r="62" spans="1:13" ht="31.2" x14ac:dyDescent="0.3">
      <c r="A62" s="7" t="s">
        <v>100</v>
      </c>
      <c r="B62" s="40" t="s">
        <v>99</v>
      </c>
      <c r="C62" s="7" t="s">
        <v>42</v>
      </c>
      <c r="D62" s="22">
        <f>'[1]Общественные пространства'!FF9</f>
        <v>0</v>
      </c>
      <c r="E62" s="22">
        <f>SUM(SUMIFS('[1]Общественные пространства'!FF10:FF100000,'[1]Общественные пространства'!$F$10:$F$100000,{"Муниципальный заказ","На балансе муниципального бюджетного учреждения"}))</f>
        <v>0</v>
      </c>
      <c r="F62" s="22"/>
      <c r="G62" s="22">
        <f>SUMIFS('[1]Общественные пространства'!FF10:FF100000,'[1]Общественные пространства'!$F$10:$F$100000,"На содержание иных лиц")</f>
        <v>0</v>
      </c>
      <c r="H62" s="11"/>
      <c r="I62" s="11"/>
      <c r="J62" s="11"/>
      <c r="K62" s="11"/>
      <c r="L62" s="11"/>
      <c r="M62" s="11"/>
    </row>
    <row r="63" spans="1:13" x14ac:dyDescent="0.3">
      <c r="A63" s="7" t="s">
        <v>98</v>
      </c>
      <c r="B63" s="8" t="s">
        <v>97</v>
      </c>
      <c r="C63" s="7" t="s">
        <v>42</v>
      </c>
      <c r="D63" s="22">
        <f>[1]ДТ!CF10+[1]ДТ!CG10+'[1]Общественные пространства'!CL9</f>
        <v>4</v>
      </c>
      <c r="E63" s="22">
        <f>[1]ДТ!CF10+SUM(SUMIFS('[1]Общественные пространства'!CL10:CL100000,'[1]Общественные пространства'!$F$10:$F$100000,{"Муниципальный заказ","На балансе муниципального бюджетного учреждения"}))</f>
        <v>4</v>
      </c>
      <c r="F63" s="22">
        <f>[1]ДТ!CG10</f>
        <v>0</v>
      </c>
      <c r="G63" s="22">
        <f>SUMIFS('[1]Общественные пространства'!CL10:CL100000,'[1]Общественные пространства'!$F$10:$F$100000,"На содержание иных лиц")</f>
        <v>0</v>
      </c>
      <c r="H63" s="11"/>
      <c r="I63" s="11"/>
      <c r="J63" s="11"/>
      <c r="K63" s="11"/>
      <c r="L63" s="11"/>
      <c r="M63" s="11"/>
    </row>
    <row r="64" spans="1:13" x14ac:dyDescent="0.3">
      <c r="A64" s="7" t="s">
        <v>96</v>
      </c>
      <c r="B64" s="8" t="s">
        <v>95</v>
      </c>
      <c r="C64" s="7" t="s">
        <v>42</v>
      </c>
      <c r="D64" s="22">
        <f>SUM([1]ДТ!CR10,[1]ДТ!CS10,[1]ДТ!CT10,[1]ДТ!CU10,[1]ДТ!CV10,[1]ДТ!CW10,[1]ДТ!CX10,[1]ДТ!CY10)+'[1]Общественные пространства'!BW9+'[1]Общественные пространства'!BX9+'[1]Общественные пространства'!BY9+'[1]Общественные пространства'!BZ9+'[1]Общественные пространства'!CA9</f>
        <v>14771.5</v>
      </c>
      <c r="E64" s="22">
        <f>SUM(E65,E66,E67,E68,E69)</f>
        <v>14580.5</v>
      </c>
      <c r="F64" s="22">
        <f>SUM(F65,F66,F67,F68,F69)</f>
        <v>191</v>
      </c>
      <c r="G64" s="22">
        <f>SUM(G65,G66,G67,G68,G69)</f>
        <v>0</v>
      </c>
      <c r="H64" s="11"/>
      <c r="I64" s="11"/>
      <c r="J64" s="11"/>
      <c r="K64" s="11"/>
      <c r="L64" s="11"/>
      <c r="M64" s="11"/>
    </row>
    <row r="65" spans="1:13" x14ac:dyDescent="0.3">
      <c r="A65" s="7" t="s">
        <v>94</v>
      </c>
      <c r="B65" s="40" t="s">
        <v>93</v>
      </c>
      <c r="C65" s="38" t="s">
        <v>42</v>
      </c>
      <c r="D65" s="22">
        <f>[1]ДТ!CR10+[1]ДТ!CS10+'[1]Общественные пространства'!BW9</f>
        <v>5111</v>
      </c>
      <c r="E65" s="22">
        <f>[1]ДТ!CR10+SUM(SUMIFS('[1]Общественные пространства'!BW10:BW100000,'[1]Общественные пространства'!$F$10:$F$100000,{"Муниципальный заказ","На балансе муниципального бюджетного учреждения"}))</f>
        <v>5031</v>
      </c>
      <c r="F65" s="22">
        <f>[1]ДТ!CS10</f>
        <v>80</v>
      </c>
      <c r="G65" s="22">
        <f>SUMIFS('[1]Общественные пространства'!BW10:BW100000,'[1]Общественные пространства'!$F$10:$F$100000,"На содержание иных лиц")</f>
        <v>0</v>
      </c>
      <c r="H65" s="11"/>
      <c r="I65" s="11"/>
      <c r="J65" s="11"/>
      <c r="K65" s="11"/>
      <c r="L65" s="11"/>
      <c r="M65" s="11"/>
    </row>
    <row r="66" spans="1:13" ht="31.2" x14ac:dyDescent="0.3">
      <c r="A66" s="7" t="s">
        <v>92</v>
      </c>
      <c r="B66" s="40" t="s">
        <v>91</v>
      </c>
      <c r="C66" s="38" t="s">
        <v>42</v>
      </c>
      <c r="D66" s="22">
        <f>[1]ДТ!CT10+[1]ДТ!CU10+'[1]Общественные пространства'!BX9</f>
        <v>5306.5</v>
      </c>
      <c r="E66" s="22">
        <f>[1]ДТ!CT10+SUM(SUMIFS('[1]Общественные пространства'!BX10:BX100000,'[1]Общественные пространства'!$F$10:$F$100000,{"Муниципальный заказ","На балансе муниципального бюджетного учреждения"}))</f>
        <v>5306.5</v>
      </c>
      <c r="F66" s="22">
        <f>[1]ДТ!CU10</f>
        <v>0</v>
      </c>
      <c r="G66" s="22">
        <f>SUMIFS('[1]Общественные пространства'!BX10:BX100000,'[1]Общественные пространства'!$F$10:$F$100000,"На содержание иных лиц")</f>
        <v>0</v>
      </c>
      <c r="H66" s="11"/>
      <c r="I66" s="11"/>
      <c r="J66" s="11"/>
      <c r="K66" s="11"/>
      <c r="L66" s="11"/>
      <c r="M66" s="11"/>
    </row>
    <row r="67" spans="1:13" x14ac:dyDescent="0.3">
      <c r="A67" s="7" t="s">
        <v>90</v>
      </c>
      <c r="B67" s="40" t="s">
        <v>89</v>
      </c>
      <c r="C67" s="38" t="s">
        <v>42</v>
      </c>
      <c r="D67" s="22">
        <f>[1]ДТ!CV10+[1]ДТ!CW10+'[1]Общественные пространства'!BZ9</f>
        <v>4</v>
      </c>
      <c r="E67" s="22">
        <f>[1]ДТ!CV10+SUM(SUMIFS('[1]Общественные пространства'!BZ10:BZ100000,'[1]Общественные пространства'!$F$10:$F$100000,{"Муниципальный заказ","На балансе муниципального бюджетного учреждения"}))</f>
        <v>4</v>
      </c>
      <c r="F67" s="22">
        <f>[1]ДТ!CW10</f>
        <v>0</v>
      </c>
      <c r="G67" s="22">
        <f>SUMIFS('[1]Общественные пространства'!BZ10:BZ100000,'[1]Общественные пространства'!$F$10:$F$100000,"На содержание иных лиц")</f>
        <v>0</v>
      </c>
      <c r="H67" s="11"/>
      <c r="I67" s="11"/>
      <c r="J67" s="11"/>
      <c r="K67" s="11"/>
      <c r="L67" s="11"/>
      <c r="M67" s="11"/>
    </row>
    <row r="68" spans="1:13" x14ac:dyDescent="0.3">
      <c r="A68" s="7" t="s">
        <v>88</v>
      </c>
      <c r="B68" s="40" t="s">
        <v>87</v>
      </c>
      <c r="C68" s="38" t="s">
        <v>42</v>
      </c>
      <c r="D68" s="22">
        <f>[1]ДТ!CX10+[1]ДТ!CY10+'[1]Общественные пространства'!CA9</f>
        <v>4337</v>
      </c>
      <c r="E68" s="22">
        <f>[1]ДТ!CX10+SUM(SUMIFS('[1]Общественные пространства'!CA10:CA100000,'[1]Общественные пространства'!$F$10:$F$100000,{"Муниципальный заказ","На балансе муниципального бюджетного учреждения"}))</f>
        <v>4226</v>
      </c>
      <c r="F68" s="22">
        <f>[1]ДТ!CY10</f>
        <v>111</v>
      </c>
      <c r="G68" s="22">
        <f>SUMIFS('[1]Общественные пространства'!CA10:CA100000,'[1]Общественные пространства'!$F$10:$F$100000,"На содержание иных лиц")</f>
        <v>0</v>
      </c>
      <c r="H68" s="5"/>
      <c r="I68" s="4"/>
      <c r="J68" s="4"/>
      <c r="K68" s="4"/>
      <c r="L68" s="4"/>
      <c r="M68" s="3"/>
    </row>
    <row r="69" spans="1:13" x14ac:dyDescent="0.3">
      <c r="A69" s="7" t="s">
        <v>86</v>
      </c>
      <c r="B69" s="40" t="s">
        <v>85</v>
      </c>
      <c r="C69" s="38" t="s">
        <v>42</v>
      </c>
      <c r="D69" s="22">
        <f>'[1]Общественные пространства'!BY9</f>
        <v>13</v>
      </c>
      <c r="E69" s="22">
        <f>SUM(SUMIFS('[1]Общественные пространства'!BY10:BY100000,'[1]Общественные пространства'!$F$10:$F$100000,{"Муниципальный заказ","На балансе муниципального бюджетного учреждения"}))</f>
        <v>13</v>
      </c>
      <c r="F69" s="22"/>
      <c r="G69" s="22">
        <f>SUMIFS('[1]Общественные пространства'!BY10:BY100000,'[1]Общественные пространства'!$F$10:$F$100000,"На содержание иных лиц")</f>
        <v>0</v>
      </c>
      <c r="H69" s="5"/>
      <c r="I69" s="4"/>
      <c r="J69" s="4"/>
      <c r="K69" s="4"/>
      <c r="L69" s="4"/>
      <c r="M69" s="3"/>
    </row>
    <row r="70" spans="1:13" ht="36" customHeight="1" x14ac:dyDescent="0.3">
      <c r="A70" s="33" t="s">
        <v>84</v>
      </c>
      <c r="B70" s="40" t="s">
        <v>83</v>
      </c>
      <c r="C70" s="38" t="s">
        <v>42</v>
      </c>
      <c r="D70" s="22">
        <f>'[1]Общественные пространства'!CB9+'[1]Общественные пространства'!CD9</f>
        <v>536</v>
      </c>
      <c r="E70" s="22">
        <f>E71+E72</f>
        <v>536</v>
      </c>
      <c r="F70" s="22">
        <f>F71+F72</f>
        <v>0</v>
      </c>
      <c r="G70" s="22">
        <f>G71+G72</f>
        <v>0</v>
      </c>
      <c r="H70" s="11"/>
      <c r="I70" s="11"/>
      <c r="J70" s="11"/>
      <c r="K70" s="11"/>
      <c r="L70" s="11"/>
      <c r="M70" s="11"/>
    </row>
    <row r="71" spans="1:13" x14ac:dyDescent="0.3">
      <c r="A71" s="7" t="s">
        <v>82</v>
      </c>
      <c r="B71" s="39" t="s">
        <v>81</v>
      </c>
      <c r="C71" s="38" t="s">
        <v>42</v>
      </c>
      <c r="D71" s="22">
        <f>'[1]Общественные пространства'!CD9</f>
        <v>533</v>
      </c>
      <c r="E71" s="22">
        <f>SUM(SUMIFS('[1]Общественные пространства'!CD10:CD100000,'[1]Общественные пространства'!$F$10:$F$100000,{"Муниципальный заказ","На балансе муниципального бюджетного учреждения"}))</f>
        <v>533</v>
      </c>
      <c r="F71" s="22"/>
      <c r="G71" s="22">
        <f>SUMIFS('[1]Общественные пространства'!CD10:CD100000,'[1]Общественные пространства'!$F$10:$F$100000,"На содержание иных лиц")</f>
        <v>0</v>
      </c>
      <c r="H71" s="11"/>
      <c r="I71" s="11"/>
      <c r="J71" s="11"/>
      <c r="K71" s="11"/>
      <c r="L71" s="11"/>
      <c r="M71" s="11"/>
    </row>
    <row r="72" spans="1:13" x14ac:dyDescent="0.3">
      <c r="A72" s="7" t="s">
        <v>80</v>
      </c>
      <c r="B72" s="10" t="s">
        <v>79</v>
      </c>
      <c r="C72" s="7" t="s">
        <v>42</v>
      </c>
      <c r="D72" s="22">
        <f>'[1]Общественные пространства'!CB9</f>
        <v>3</v>
      </c>
      <c r="E72" s="22">
        <f>SUM(SUMIFS('[1]Общественные пространства'!CB10:CB100000,'[1]Общественные пространства'!$F$10:$F$100000,{"Муниципальный заказ","На балансе муниципального бюджетного учреждения"}))</f>
        <v>3</v>
      </c>
      <c r="F72" s="22"/>
      <c r="G72" s="22">
        <f>SUMIFS('[1]Общественные пространства'!CB10:CB100000,'[1]Общественные пространства'!$F$10:$F$100000,"На содержание иных лиц")</f>
        <v>0</v>
      </c>
      <c r="H72" s="11"/>
      <c r="I72" s="11"/>
      <c r="J72" s="11"/>
      <c r="K72" s="11"/>
      <c r="L72" s="11"/>
      <c r="M72" s="11"/>
    </row>
    <row r="73" spans="1:13" ht="31.2" x14ac:dyDescent="0.3">
      <c r="A73" s="7" t="s">
        <v>78</v>
      </c>
      <c r="B73" s="8" t="s">
        <v>77</v>
      </c>
      <c r="C73" s="7" t="s">
        <v>42</v>
      </c>
      <c r="D73" s="22">
        <f>[1]ДТ!CN10+[1]ДТ!CO10+[1]ДТ!CP10+[1]ДТ!CQ10+'[1]Общественные пространства'!CF9+'[1]Общественные пространства'!CG9</f>
        <v>5351.3</v>
      </c>
      <c r="E73" s="22">
        <f>E74+E75</f>
        <v>5043.3</v>
      </c>
      <c r="F73" s="22">
        <f>F74+F75</f>
        <v>308</v>
      </c>
      <c r="G73" s="22">
        <f>G74+G75</f>
        <v>0</v>
      </c>
      <c r="H73" s="11"/>
      <c r="I73" s="11"/>
      <c r="J73" s="11"/>
      <c r="K73" s="11"/>
      <c r="L73" s="11"/>
      <c r="M73" s="11"/>
    </row>
    <row r="74" spans="1:13" x14ac:dyDescent="0.3">
      <c r="A74" s="7" t="s">
        <v>76</v>
      </c>
      <c r="B74" s="10" t="s">
        <v>75</v>
      </c>
      <c r="C74" s="7" t="s">
        <v>42</v>
      </c>
      <c r="D74" s="22">
        <f>[1]ДТ!CN10+[1]ДТ!CO10+'[1]Общественные пространства'!CF9</f>
        <v>4046.3</v>
      </c>
      <c r="E74" s="22">
        <f>[1]ДТ!CN10+SUM(SUMIFS('[1]Общественные пространства'!CF10:CF100000,'[1]Общественные пространства'!$F$10:$F$100000,{"Муниципальный заказ","На балансе муниципального бюджетного учреждения"}))</f>
        <v>3977.3</v>
      </c>
      <c r="F74" s="22">
        <f>[1]ДТ!CO10</f>
        <v>69</v>
      </c>
      <c r="G74" s="22">
        <f>SUMIFS('[1]Общественные пространства'!CF10:CF100000,'[1]Общественные пространства'!$F$10:$F$100000,"На содержание иных лиц")</f>
        <v>0</v>
      </c>
      <c r="H74" s="11"/>
      <c r="I74" s="11"/>
      <c r="J74" s="11"/>
      <c r="K74" s="11"/>
      <c r="L74" s="11"/>
      <c r="M74" s="11"/>
    </row>
    <row r="75" spans="1:13" ht="39" customHeight="1" x14ac:dyDescent="0.3">
      <c r="A75" s="37" t="s">
        <v>74</v>
      </c>
      <c r="B75" s="10" t="s">
        <v>73</v>
      </c>
      <c r="C75" s="7" t="s">
        <v>42</v>
      </c>
      <c r="D75" s="22">
        <f>[1]ДТ!CP10+[1]ДТ!CQ10+'[1]Общественные пространства'!CG9</f>
        <v>1305</v>
      </c>
      <c r="E75" s="22">
        <f>[1]ДТ!CP10+SUM(SUMIFS('[1]Общественные пространства'!CG10:CG100000,'[1]Общественные пространства'!$F$10:$F$100000,{"Муниципальный заказ","На балансе муниципального бюджетного учреждения"}))</f>
        <v>1066</v>
      </c>
      <c r="F75" s="22">
        <f>[1]ДТ!CQ10</f>
        <v>239</v>
      </c>
      <c r="G75" s="22">
        <f>SUMIFS('[1]Общественные пространства'!CG10:CG100000,'[1]Общественные пространства'!$F$10:$F$100000,"На содержание иных лиц")</f>
        <v>0</v>
      </c>
      <c r="H75" s="11"/>
      <c r="I75" s="11"/>
      <c r="J75" s="11"/>
      <c r="K75" s="11"/>
      <c r="L75" s="11"/>
      <c r="M75" s="11"/>
    </row>
    <row r="76" spans="1:13" ht="31.2" x14ac:dyDescent="0.3">
      <c r="A76" s="33" t="s">
        <v>72</v>
      </c>
      <c r="B76" s="8" t="s">
        <v>71</v>
      </c>
      <c r="C76" s="7" t="s">
        <v>42</v>
      </c>
      <c r="D76" s="36"/>
      <c r="E76" s="36">
        <v>31191</v>
      </c>
      <c r="F76" s="36"/>
      <c r="G76" s="36"/>
      <c r="H76" s="11"/>
      <c r="I76" s="11"/>
      <c r="J76" s="11"/>
      <c r="K76" s="11"/>
      <c r="L76" s="11"/>
      <c r="M76" s="11"/>
    </row>
    <row r="77" spans="1:13" x14ac:dyDescent="0.3">
      <c r="A77" s="7" t="s">
        <v>70</v>
      </c>
      <c r="B77" s="10" t="s">
        <v>69</v>
      </c>
      <c r="C77" s="7" t="s">
        <v>42</v>
      </c>
      <c r="D77" s="36"/>
      <c r="E77" s="36">
        <v>16878</v>
      </c>
      <c r="F77" s="36"/>
      <c r="G77" s="36"/>
      <c r="H77" s="11"/>
      <c r="I77" s="11"/>
      <c r="J77" s="11"/>
      <c r="K77" s="11"/>
      <c r="L77" s="11"/>
      <c r="M77" s="11"/>
    </row>
    <row r="78" spans="1:13" ht="18.600000000000001" x14ac:dyDescent="0.3">
      <c r="A78" s="18" t="s">
        <v>68</v>
      </c>
      <c r="B78" s="19" t="s">
        <v>67</v>
      </c>
      <c r="C78" s="18" t="s">
        <v>42</v>
      </c>
      <c r="D78" s="35">
        <f>'[1]Общественные пространства'!CE9</f>
        <v>2910.6</v>
      </c>
      <c r="E78" s="35">
        <f>SUM(SUMIFS('[1]Общественные пространства'!CE10:CE100000,'[1]Общественные пространства'!$F$10:$F$100000,{"Муниципальный заказ","На балансе муниципального бюджетного учреждения"}))</f>
        <v>2910.6</v>
      </c>
      <c r="F78" s="35"/>
      <c r="G78" s="35">
        <f>SUMIFS('[1]Общественные пространства'!CE10:CE100000,'[1]Общественные пространства'!$F$10:$F$100000,"На содержание иных лиц")</f>
        <v>0</v>
      </c>
      <c r="H78" s="11"/>
      <c r="I78" s="11"/>
      <c r="J78" s="11"/>
      <c r="K78" s="11"/>
      <c r="L78" s="11"/>
      <c r="M78" s="11"/>
    </row>
    <row r="79" spans="1:13" ht="33" customHeight="1" x14ac:dyDescent="0.3">
      <c r="A79" s="18" t="s">
        <v>66</v>
      </c>
      <c r="B79" s="24" t="s">
        <v>65</v>
      </c>
      <c r="C79" s="18" t="s">
        <v>42</v>
      </c>
      <c r="D79" s="23">
        <f>SUM(D80,D81,D82,D83)</f>
        <v>103</v>
      </c>
      <c r="E79" s="23">
        <f>SUM(E80,E81,E82,E83)</f>
        <v>103</v>
      </c>
      <c r="F79" s="23">
        <f>SUM(F80,F81,F82,F83)</f>
        <v>0</v>
      </c>
      <c r="G79" s="23">
        <f>SUM(G80,G81,G82,G83)</f>
        <v>0</v>
      </c>
      <c r="H79" s="11"/>
      <c r="I79" s="11"/>
      <c r="J79" s="11"/>
      <c r="K79" s="11"/>
      <c r="L79" s="11"/>
      <c r="M79" s="11"/>
    </row>
    <row r="80" spans="1:13" x14ac:dyDescent="0.3">
      <c r="A80" s="33" t="s">
        <v>64</v>
      </c>
      <c r="B80" s="34" t="s">
        <v>63</v>
      </c>
      <c r="C80" s="7" t="s">
        <v>42</v>
      </c>
      <c r="D80" s="28">
        <f>'[1]Общественные пространства'!CK9</f>
        <v>0</v>
      </c>
      <c r="E80" s="22">
        <f>SUM(SUMIFS('[1]Общественные пространства'!CK10:CK100000,'[1]Общественные пространства'!$F$10:$F$100000,{"Муниципальный заказ","На балансе муниципального бюджетного учреждения"}))</f>
        <v>0</v>
      </c>
      <c r="F80" s="22"/>
      <c r="G80" s="22">
        <f>SUMIFS('[1]Общественные пространства'!CK10:CK100000,'[1]Общественные пространства'!$F$10:$F$100000,"На содержание иных лиц")</f>
        <v>0</v>
      </c>
      <c r="H80" s="11"/>
      <c r="I80" s="11"/>
      <c r="J80" s="11"/>
      <c r="K80" s="11"/>
      <c r="L80" s="11"/>
      <c r="M80" s="11"/>
    </row>
    <row r="81" spans="1:15" x14ac:dyDescent="0.3">
      <c r="A81" s="7" t="s">
        <v>62</v>
      </c>
      <c r="B81" s="32" t="s">
        <v>61</v>
      </c>
      <c r="C81" s="7" t="s">
        <v>42</v>
      </c>
      <c r="D81" s="28">
        <f>'[1]Общественные пространства'!CH9</f>
        <v>98</v>
      </c>
      <c r="E81" s="22">
        <f>SUM(SUMIFS('[1]Общественные пространства'!CH10:CH100000,'[1]Общественные пространства'!$F$10:$F$100000,{"Муниципальный заказ","На балансе муниципального бюджетного учреждения"}))</f>
        <v>98</v>
      </c>
      <c r="F81" s="22"/>
      <c r="G81" s="22">
        <f>SUMIFS('[1]Общественные пространства'!CH10:CH100000,'[1]Общественные пространства'!$F$10:$F$100000,"На содержание иных лиц")</f>
        <v>0</v>
      </c>
      <c r="H81" s="11"/>
      <c r="I81" s="11"/>
      <c r="J81" s="11"/>
      <c r="K81" s="11"/>
      <c r="L81" s="11"/>
      <c r="M81" s="11"/>
    </row>
    <row r="82" spans="1:15" ht="31.2" x14ac:dyDescent="0.3">
      <c r="A82" s="33" t="s">
        <v>60</v>
      </c>
      <c r="B82" s="32" t="s">
        <v>59</v>
      </c>
      <c r="C82" s="7" t="s">
        <v>42</v>
      </c>
      <c r="D82" s="28">
        <f>'[1]Общественные пространства'!CI9</f>
        <v>5</v>
      </c>
      <c r="E82" s="22">
        <f>SUM(SUMIFS('[1]Общественные пространства'!CI10:CI100000,'[1]Общественные пространства'!$F$10:$F$100000,{"Муниципальный заказ","На балансе муниципального бюджетного учреждения"}))</f>
        <v>5</v>
      </c>
      <c r="F82" s="22"/>
      <c r="G82" s="22">
        <f>SUMIFS('[1]Общественные пространства'!CI10:CI100000,'[1]Общественные пространства'!$F$10:$F$100000,"На содержание иных лиц")</f>
        <v>0</v>
      </c>
      <c r="H82" s="11"/>
      <c r="I82" s="11"/>
      <c r="J82" s="11"/>
      <c r="K82" s="11"/>
      <c r="L82" s="11"/>
      <c r="M82" s="11"/>
    </row>
    <row r="83" spans="1:15" x14ac:dyDescent="0.3">
      <c r="A83" s="7" t="s">
        <v>58</v>
      </c>
      <c r="B83" s="32" t="s">
        <v>57</v>
      </c>
      <c r="C83" s="7" t="s">
        <v>42</v>
      </c>
      <c r="D83" s="28">
        <f>'[1]Общественные пространства'!CJ9</f>
        <v>0</v>
      </c>
      <c r="E83" s="22">
        <f>SUM(SUMIFS('[1]Общественные пространства'!CJ10:CJ100000,'[1]Общественные пространства'!$F$10:$F$100000,{"Муниципальный заказ","На балансе муниципального бюджетного учреждения"}))</f>
        <v>0</v>
      </c>
      <c r="F83" s="22"/>
      <c r="G83" s="22">
        <f>SUMIFS('[1]Общественные пространства'!CJ10:CJ100000,'[1]Общественные пространства'!$F$10:$F$100000,"На содержание иных лиц")</f>
        <v>0</v>
      </c>
      <c r="H83" s="11"/>
      <c r="I83" s="11"/>
      <c r="J83" s="11"/>
      <c r="K83" s="11"/>
      <c r="L83" s="11"/>
      <c r="M83" s="11"/>
    </row>
    <row r="84" spans="1:15" x14ac:dyDescent="0.3">
      <c r="A84" s="18" t="s">
        <v>56</v>
      </c>
      <c r="B84" s="31" t="s">
        <v>55</v>
      </c>
      <c r="C84" s="18" t="s">
        <v>42</v>
      </c>
      <c r="D84" s="23">
        <f>SUM(D85,D86,D87)</f>
        <v>65311.21</v>
      </c>
      <c r="E84" s="23">
        <f>SUM(E85,E86,E87)</f>
        <v>65206.21</v>
      </c>
      <c r="F84" s="23">
        <f>SUM(F85,F86,F87)</f>
        <v>105</v>
      </c>
      <c r="G84" s="23">
        <f>SUM(G85,G86,G87)</f>
        <v>0</v>
      </c>
      <c r="H84" s="11"/>
      <c r="I84" s="11"/>
      <c r="J84" s="11"/>
      <c r="K84" s="11"/>
      <c r="L84" s="11"/>
      <c r="M84" s="11"/>
    </row>
    <row r="85" spans="1:15" x14ac:dyDescent="0.3">
      <c r="A85" s="7" t="s">
        <v>54</v>
      </c>
      <c r="B85" s="30" t="s">
        <v>53</v>
      </c>
      <c r="C85" s="7" t="s">
        <v>42</v>
      </c>
      <c r="D85" s="28">
        <f>[1]ДТ!BG10+[1]ДТ!BH10+'[1]Общественные пространства'!BM9</f>
        <v>37047</v>
      </c>
      <c r="E85" s="22">
        <f>[1]ДТ!BG10+SUM(SUMIFS('[1]Общественные пространства'!BM10:BM100000,'[1]Общественные пространства'!$F$10:$F$100000,{"Муниципальный заказ","На балансе муниципального бюджетного учреждения"}))</f>
        <v>36948</v>
      </c>
      <c r="F85" s="22">
        <f>[1]ДТ!BH10</f>
        <v>99</v>
      </c>
      <c r="G85" s="22">
        <f>SUMIFS('[1]Общественные пространства'!BM10:BM100000,'[1]Общественные пространства'!$F$10:$F$100000,"На содержание иных лиц")</f>
        <v>0</v>
      </c>
      <c r="H85" s="11"/>
      <c r="I85" s="11"/>
      <c r="J85" s="11"/>
      <c r="K85" s="11"/>
      <c r="L85" s="11"/>
      <c r="M85" s="11"/>
    </row>
    <row r="86" spans="1:15" x14ac:dyDescent="0.3">
      <c r="A86" s="7" t="s">
        <v>52</v>
      </c>
      <c r="B86" s="30" t="s">
        <v>51</v>
      </c>
      <c r="C86" s="7" t="s">
        <v>42</v>
      </c>
      <c r="D86" s="28">
        <f>'[1]Общественные пространства'!BR9+[1]ДТ!BQ10+[1]ДТ!BR10</f>
        <v>24334</v>
      </c>
      <c r="E86" s="22">
        <f>[1]ДТ!BQ10+SUM(SUMIFS('[1]Общественные пространства'!BR10:BR100000,'[1]Общественные пространства'!$F$10:$F$100000,{"Муниципальный заказ","На балансе муниципального бюджетного учреждения"}))</f>
        <v>24334</v>
      </c>
      <c r="F86" s="22">
        <f>[1]ДТ!BR10</f>
        <v>0</v>
      </c>
      <c r="G86" s="22">
        <f>SUMIFS('[1]Общественные пространства'!BR10:BR100000,'[1]Общественные пространства'!$F$10:$F$100000,"На содержание иных лиц")</f>
        <v>0</v>
      </c>
      <c r="H86" s="11"/>
      <c r="I86" s="11"/>
      <c r="J86" s="11"/>
      <c r="K86" s="11"/>
      <c r="L86" s="11"/>
      <c r="M86" s="11"/>
    </row>
    <row r="87" spans="1:15" x14ac:dyDescent="0.3">
      <c r="A87" s="29" t="s">
        <v>50</v>
      </c>
      <c r="B87" s="26" t="s">
        <v>49</v>
      </c>
      <c r="C87" s="7" t="s">
        <v>42</v>
      </c>
      <c r="D87" s="28">
        <f>[1]ДТ!BI10+[1]ДТ!BJ10+[1]ДТ!BM10+[1]ДТ!BN10+'[1]Общественные пространства'!BN9+'[1]Общественные пространства'!BO9</f>
        <v>3930.21</v>
      </c>
      <c r="E87" s="22">
        <f>[1]ДТ!BI10+[1]ДТ!BM10+SUM(SUMIFS('[1]Общественные пространства'!BN10:BN100000,'[1]Общественные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пространства'!BO10:BO100000,'[1]Общественные пространства'!$F$10:$F$100000,{"Муниципальный заказ","На балансе муниципального бюджетного учреждения"}))</f>
        <v>3924.21</v>
      </c>
      <c r="F87" s="22">
        <f>[1]ДТ!BJ10+[1]ДТ!BN10</f>
        <v>6</v>
      </c>
      <c r="G87" s="22">
        <f>SUMIFS('[1]Общественные пространства'!BN10:BN100000,'[1]Общественные пространства'!$F$10:$F$100000,"На содержание иных лиц")+
SUMIFS('[1]Общественные пространства'!BO10:BO100000,'[1]Общественные пространства'!$F$10:$F$100000,"На содержание иных лиц")</f>
        <v>0</v>
      </c>
      <c r="H87" s="11"/>
      <c r="I87" s="11"/>
      <c r="J87" s="11"/>
      <c r="K87" s="11"/>
      <c r="L87" s="11"/>
      <c r="M87" s="11"/>
    </row>
    <row r="88" spans="1:15" x14ac:dyDescent="0.3">
      <c r="A88" s="27"/>
      <c r="B88" s="26"/>
      <c r="C88" s="7" t="s">
        <v>0</v>
      </c>
      <c r="D88" s="6">
        <f>[1]ДТ!BK10+[1]ДТ!BL10+[1]ДТ!BO10+[1]ДТ!BP10+'[1]Общественные пространства'!BP9+'[1]Общественные пространства'!BQ9</f>
        <v>1711.5400000000002</v>
      </c>
      <c r="E88" s="12">
        <f>E89+E90</f>
        <v>1711.54</v>
      </c>
      <c r="F88" s="12">
        <f>F89+F90</f>
        <v>0</v>
      </c>
      <c r="G88" s="12">
        <f>G89+G90</f>
        <v>0</v>
      </c>
      <c r="H88" s="11"/>
      <c r="I88" s="11"/>
      <c r="J88" s="11"/>
      <c r="K88" s="11"/>
      <c r="L88" s="11"/>
      <c r="M88" s="11"/>
    </row>
    <row r="89" spans="1:15" x14ac:dyDescent="0.3">
      <c r="A89" s="7" t="s">
        <v>48</v>
      </c>
      <c r="B89" s="25" t="s">
        <v>47</v>
      </c>
      <c r="C89" s="7" t="s">
        <v>0</v>
      </c>
      <c r="D89" s="6">
        <f>[1]ДТ!BK10+[1]ДТ!BL10+'[1]Общественные пространства'!BP9</f>
        <v>1298</v>
      </c>
      <c r="E89" s="12">
        <f>[1]ДТ!BK10+SUM(SUMIFS('[1]Общественные пространства'!BP10:BP100000,'[1]Общественные пространства'!$F$10:$F$100000,{"Муниципальный заказ","На балансе муниципального бюджетного учреждения"}))</f>
        <v>1298</v>
      </c>
      <c r="F89" s="12">
        <f>[1]ДТ!BL10</f>
        <v>0</v>
      </c>
      <c r="G89" s="12">
        <f>SUMIFS('[1]Общественные пространства'!BP10:BP100000,'[1]Общественные пространства'!$F$10:$F$100000,"На содержание иных лиц")</f>
        <v>0</v>
      </c>
      <c r="H89" s="11"/>
      <c r="I89" s="11"/>
      <c r="J89" s="11"/>
      <c r="K89" s="11"/>
      <c r="L89" s="11"/>
      <c r="M89" s="11"/>
    </row>
    <row r="90" spans="1:15" x14ac:dyDescent="0.3">
      <c r="A90" s="7" t="s">
        <v>46</v>
      </c>
      <c r="B90" s="25" t="s">
        <v>45</v>
      </c>
      <c r="C90" s="7" t="s">
        <v>0</v>
      </c>
      <c r="D90" s="6">
        <f>[1]ДТ!BO10+[1]ДТ!BP10+'[1]Общественные пространства'!BQ9</f>
        <v>413.53999999999996</v>
      </c>
      <c r="E90" s="12">
        <f>[1]ДТ!BO10+SUM(SUMIFS('[1]Общественные пространства'!BQ10:BQ100000,'[1]Общественные пространства'!$F$10:$F$100000,{"Муниципальный заказ","На балансе муниципального бюджетного учреждения"}))</f>
        <v>413.53999999999996</v>
      </c>
      <c r="F90" s="12">
        <f>[1]ДТ!BP10</f>
        <v>0</v>
      </c>
      <c r="G90" s="12">
        <f>SUMIFS('[1]Общественные пространства'!BQ10:BQ100000,'[1]Общественные пространства'!$F$10:$F$100000,"На содержание иных лиц")</f>
        <v>0</v>
      </c>
      <c r="H90" s="11"/>
      <c r="I90" s="11"/>
      <c r="J90" s="11"/>
      <c r="K90" s="11"/>
      <c r="L90" s="11"/>
      <c r="M90" s="11"/>
    </row>
    <row r="91" spans="1:15" x14ac:dyDescent="0.3">
      <c r="A91" s="18" t="s">
        <v>44</v>
      </c>
      <c r="B91" s="24" t="s">
        <v>43</v>
      </c>
      <c r="C91" s="18" t="s">
        <v>42</v>
      </c>
      <c r="D91" s="23">
        <f>'[1]Общественные пространства'!CM9</f>
        <v>30413</v>
      </c>
      <c r="E91" s="22">
        <f>SUM(SUMIFS('[1]Общественные пространства'!CM10:CM100000,'[1]Общественные пространства'!$F$10:$F$100000,{"Муниципальный заказ","На балансе муниципального бюджетного учреждения"}))</f>
        <v>30413</v>
      </c>
      <c r="F91" s="22">
        <v>0</v>
      </c>
      <c r="G91" s="22">
        <f>SUMIFS('[1]Общественные пространства'!CM10:CM100000,'[1]Общественные пространства'!$F$10:$F$100000,"На содержание иных лиц")</f>
        <v>0</v>
      </c>
      <c r="H91" s="11"/>
      <c r="I91" s="11"/>
      <c r="J91" s="11"/>
      <c r="K91" s="11"/>
      <c r="L91" s="11"/>
      <c r="M91" s="11"/>
    </row>
    <row r="92" spans="1:15" x14ac:dyDescent="0.3">
      <c r="A92" s="18" t="s">
        <v>41</v>
      </c>
      <c r="B92" s="19" t="s">
        <v>40</v>
      </c>
      <c r="C92" s="18" t="s">
        <v>33</v>
      </c>
      <c r="D92" s="17">
        <f>SUM([1]ДТ!CD10,[1]ДТ!CE10,'[1]Общественные пространства'!BS9)</f>
        <v>71762.209999999992</v>
      </c>
      <c r="E92" s="12">
        <f>[1]ДТ!CD10+SUM(SUMIFS('[1]Общественные пространства'!BS10:BS100000,'[1]Общественные пространства'!$F$10:$F$100000,{"Муниципальный заказ","На балансе муниципального бюджетного учреждения"}))</f>
        <v>70543.209999999992</v>
      </c>
      <c r="F92" s="21">
        <f>[1]ДТ!CE10</f>
        <v>1219</v>
      </c>
      <c r="G92" s="21">
        <f>SUM(SUMIFS('[1]Общественные пространства'!BS10:BS100000,'[1]Общественные пространства'!$F$10:$F$100000,{"На содержание иных лиц"}))</f>
        <v>0</v>
      </c>
      <c r="H92" s="11"/>
      <c r="I92" s="11"/>
      <c r="J92" s="11"/>
      <c r="K92" s="11"/>
      <c r="L92" s="11"/>
      <c r="M92" s="11"/>
    </row>
    <row r="93" spans="1:15" x14ac:dyDescent="0.3">
      <c r="A93" s="18" t="s">
        <v>39</v>
      </c>
      <c r="B93" s="19" t="s">
        <v>38</v>
      </c>
      <c r="C93" s="18" t="s">
        <v>33</v>
      </c>
      <c r="D93" s="17">
        <f>[1]ДТ!CH10+[1]ДТ!CI10+[1]ДТ!CJ10+[1]ДТ!CK10+[1]ДТ!CL10+[1]ДТ!CM10+'[1]Общественные пространства'!BT9+'[1]Общественные пространства'!BU9+'[1]Общественные пространства'!BV9</f>
        <v>44676.44</v>
      </c>
      <c r="E93" s="21">
        <f>SUM(E94:E96)</f>
        <v>43363.44</v>
      </c>
      <c r="F93" s="21">
        <f>SUM(F94:F96)</f>
        <v>1313</v>
      </c>
      <c r="G93" s="21">
        <f>SUM(G94:G96)</f>
        <v>0</v>
      </c>
      <c r="H93" s="11"/>
      <c r="I93" s="11"/>
      <c r="J93" s="11"/>
      <c r="K93" s="11"/>
      <c r="L93" s="11"/>
      <c r="M93" s="11"/>
    </row>
    <row r="94" spans="1:15" ht="16.2" thickBot="1" x14ac:dyDescent="0.35">
      <c r="A94" s="7" t="s">
        <v>37</v>
      </c>
      <c r="B94" s="8" t="s">
        <v>36</v>
      </c>
      <c r="C94" s="7" t="s">
        <v>33</v>
      </c>
      <c r="D94" s="6">
        <f>[1]ДТ!CH10+[1]ДТ!CI10+'[1]Общественные пространства'!BT9</f>
        <v>800</v>
      </c>
      <c r="E94" s="12">
        <f>[1]ДТ!CH10+SUM(SUMIFS('[1]Общественные пространства'!BT10:BT100000,'[1]Общественные пространства'!$F$10:$F$100000,{"Муниципальный заказ","На балансе муниципального бюджетного учреждения"}))</f>
        <v>627</v>
      </c>
      <c r="F94" s="21">
        <f>[1]ДТ!CI10</f>
        <v>173</v>
      </c>
      <c r="G94" s="12">
        <f>SUM(SUMIFS('[1]Общественные пространства'!BT10:BT100000,'[1]Общественные пространства'!$F$10:$F$100000,{"На содержание иных лиц"}))</f>
        <v>0</v>
      </c>
      <c r="H94" s="11"/>
      <c r="I94" s="11"/>
      <c r="J94" s="11"/>
      <c r="K94" s="11"/>
      <c r="L94" s="11"/>
      <c r="M94" s="11"/>
    </row>
    <row r="95" spans="1:15" x14ac:dyDescent="0.3">
      <c r="A95" s="7" t="s">
        <v>35</v>
      </c>
      <c r="B95" s="8" t="s">
        <v>34</v>
      </c>
      <c r="C95" s="7" t="s">
        <v>33</v>
      </c>
      <c r="D95" s="6">
        <f>[1]ДТ!CJ10+[1]ДТ!CK10+'[1]Общественные пространства'!BU9</f>
        <v>37942.94</v>
      </c>
      <c r="E95" s="12">
        <f>[1]ДТ!CJ10+SUM(SUMIFS('[1]Общественные пространства'!BU10:BU100000,'[1]Общественные пространства'!$F$10:$F$100000,{"Муниципальный заказ","На балансе муниципального бюджетного учреждения"}))</f>
        <v>36802.94</v>
      </c>
      <c r="F95" s="12">
        <f>[1]ДТ!CK10</f>
        <v>1140</v>
      </c>
      <c r="G95" s="12">
        <f>SUM(SUMIFS('[1]Общественные пространства'!BU10:BU100000,'[1]Общественные пространства'!$F$10:$F$100000,{"На содержание иных лиц"}))</f>
        <v>0</v>
      </c>
      <c r="H95" s="11"/>
      <c r="I95" s="11"/>
      <c r="J95" s="11"/>
      <c r="K95" s="11"/>
      <c r="L95" s="11"/>
      <c r="M95" s="11"/>
      <c r="O95" s="20" t="s">
        <v>32</v>
      </c>
    </row>
    <row r="96" spans="1:15" x14ac:dyDescent="0.3">
      <c r="A96" s="7" t="s">
        <v>31</v>
      </c>
      <c r="B96" s="8" t="s">
        <v>30</v>
      </c>
      <c r="C96" s="7" t="s">
        <v>29</v>
      </c>
      <c r="D96" s="6">
        <f>[1]ДТ!CL10+[1]ДТ!CM10+'[1]Общественные пространства'!BV9</f>
        <v>5933.5</v>
      </c>
      <c r="E96" s="12">
        <f>[1]ДТ!CL10+SUM(SUMIFS('[1]Общественные пространства'!BV10:BV100000,'[1]Общественные пространства'!$F$10:$F$100000,{"Муниципальный заказ","На балансе муниципального бюджетного учреждения"}))</f>
        <v>5933.5</v>
      </c>
      <c r="F96" s="12">
        <f>[1]ДТ!CM10</f>
        <v>0</v>
      </c>
      <c r="G96" s="12">
        <f>SUM(SUMIFS('[1]Общественные пространства'!BV10:BV100000,'[1]Общественные пространства'!$F$10:$F$100000,{"На содержание иных лиц"}))</f>
        <v>0</v>
      </c>
      <c r="H96" s="11"/>
      <c r="I96" s="11"/>
      <c r="J96" s="11"/>
      <c r="K96" s="11"/>
      <c r="L96" s="11"/>
      <c r="M96" s="11"/>
      <c r="O96" s="16"/>
    </row>
    <row r="97" spans="1:15" x14ac:dyDescent="0.3">
      <c r="A97" s="18" t="s">
        <v>28</v>
      </c>
      <c r="B97" s="19" t="s">
        <v>27</v>
      </c>
      <c r="C97" s="18" t="s">
        <v>0</v>
      </c>
      <c r="D97" s="17">
        <f>SUM([1]ДТ!M10,[1]ДТ!N10,[1]ДТ!O10,[1]ДТ!P10,[1]ДТ!Q10,[1]ДТ!R10,[1]ДТ!S10,[1]ДТ!T10,[1]ДТ!U10,[1]ДТ!V10,[1]ДТ!W10,[1]ДТ!X10,[1]ДТ!Y10,[1]ДТ!Z10,[1]ДТ!AA10,[1]ДТ!AB10,[1]ДТ!AI10,[1]ДТ!AJ10,[1]ДТ!AK10,[1]ДТ!AL10,[1]ДТ!AM10,[1]ДТ!AN10,[1]ДТ!AO10,[1]ДТ!AP10,[1]ДТ!AQ10,[1]ДТ!AR10,[1]ДТ!AS10,[1]ДТ!AT10,[1]ДТ!AU10,[1]ДТ!AV10,[1]ДТ!AW10,[1]ДТ!AX10,[1]ДТ!AY10,[1]ДТ!AZ10,[1]ДТ!BC10,[1]ДТ!BD10,[1]ДТ!BE10,[1]ДТ!BF10,[1]ДТ!BV10,[1]ДТ!BW10,[1]ДТ!BX10,[1]ДТ!BY10,[1]ДТ!BZ10,[1]ДТ!CA10,[1]ДТ!CB10,[1]ДТ!CC10,[1]ДТ!DC10,[1]ДТ!DD10,[1]ДТ!DE10,[1]ДТ!DF10,[1]ДТ!DG10,[1]ДТ!DH10,[1]ДТ!DI10,[1]ДТ!DJ10,[1]ДТ!DK10,[1]ДТ!DL10,[1]ДТ!DM10,[1]ДТ!DN10,[1]ДТ!DO10,[1]ДТ!DP10,[1]ДТ!DQ10,[1]ДТ!DR10,[1]ДТ!DS10,[1]ДТ!DT10,[1]ДТ!DU10,[1]ДТ!DV10,[1]ДТ!DW10,[1]ДТ!DX10,[1]ДТ!DY10,[1]ДТ!DZ10,[1]ДТ!EA10,[1]ДТ!EB10,[1]ДТ!EC10,[1]ДТ!ED10,[1]ДТ!EE10,[1]ДТ!EF10,[1]ДТ!EG10,[1]ДТ!EH10,[1]ДТ!EM10,[1]ДТ!EN10,[1]ДТ!EO10,[1]ДТ!EP10,[1]ДТ!EQ10,[1]ДТ!ER10,[1]ДТ!ES10,[1]ДТ!ET10,[1]ДТ!EU10,[1]ДТ!EV10,[1]ДТ!EW10,[1]ДТ!EX10,[1]ДТ!EY10,[1]ДТ!EZ10,[1]ДТ!FA10,[1]ДТ!FB10,[1]ДТ!FC10,[1]ДТ!FD10,[1]ДТ!FE10,[1]ДТ!FF10,[1]ДТ!FG10,[1]ДТ!FH10,[1]ДТ!FI10,[1]ДТ!FJ10,[1]ДТ!FK10,[1]ДТ!FL10,[1]ДТ!FM10,[1]ДТ!FN10,[1]ДТ!FO10,[1]ДТ!FP10,[1]ДТ!FQ10,[1]ДТ!FR10,[1]ДТ!FS10,[1]ДТ!FT10,[1]ДТ!FU10,[1]ДТ!FV10,[1]ДТ!FW10,[1]ДТ!FX10,[1]ДТ!FY10,[1]ДТ!FZ10,[1]ДТ!GA10,[1]ДТ!GB10,[1]ДТ!GC10,[1]ДТ!GD10,[1]ДТ!GE10,[1]ДТ!GF10,[1]ДТ!GG10,[1]ДТ!GH10,[1]ДТ!GM10,[1]ДТ!GN10,[1]ДТ!GO10,[1]ДТ!GP10,[1]ДТ!GQ10,[1]ДТ!GR10,[1]ДТ!GS10,[1]ДТ!GT10,[1]ДТ!GU10,[1]ДТ!GV10,[1]ДТ!GW10,[1]ДТ!GX10,[1]ДТ!GY10,[1]ДТ!GZ10,[1]ДТ!HA10,[1]ДТ!HB10,[1]ДТ!HC10,[1]ДТ!HD10,[1]ДТ!HL10,[1]ДТ!HM10,[1]ДТ!HN10,[1]ДТ!HO10,[1]ДТ!HP10,[1]ДТ!HQ10,[1]ДТ!HR10,[1]ДТ!HS10,[1]ДТ!HT10,[1]ДТ!HU10,[1]ДТ!HV10,[1]ДТ!HW10,[1]ДТ!HX10,[1]ДТ!HY10,[1]ДТ!HZ10,[1]ДТ!IA10,[1]ДТ!IB10,[1]ДТ!IC10,[1]ДТ!IH10,[1]ДТ!II10,[1]ДТ!IJ10,[1]ДТ!IK10,[1]ДТ!IL10,[1]ДТ!IM10,[1]ДТ!IN10,[1]ДТ!IO10,[1]ДТ!IP10,[1]ДТ!IQ10,[1]ДТ!IR10,[1]ДТ!IS10,[1]ДТ!IT10,[1]ДТ!IU10,[1]ДТ!IV10,[1]ДТ!IW10,[1]ДТ!IX10,[1]ДТ!IY10,[1]ДТ!IZ10,[1]ДТ!JA10,[1]ДТ!ID10,[1]ДТ!IE10,[1]ДТ!IF10,[1]ДТ!IG10)
+SUM('[1]Общественные пространства'!J9,'[1]Общественные пространства'!K9,'[1]Общественные пространства'!L9,'[1]Общественные пространства'!M9,'[1]Общественные пространства'!N9,'[1]Общественные пространства'!O9,'[1]Общественные пространства'!P9,'[1]Общественные пространства'!Q9,'[1]Общественные пространства'!R9,'[1]Общественные пространства'!S9,'[1]Общественные пространства'!T9,'[1]Общественные пространства'!U9,'[1]Общественные пространства'!V9,'[1]Общественные пространства'!W9,'[1]Общественные пространства'!X9,'[1]Общественные пространства'!Y9,
'[1]Общественные пространства'!Z9,'[1]Общественные пространства'!AA9,'[1]Общественные пространства'!AB9,'[1]Общественные пространства'!AC9,'[1]Общественные пространства'!AD9,'[1]Общественные пространства'!AE9,'[1]Общественные пространства'!AF9,'[1]Общественные пространства'!AG9,'[1]Общественные пространства'!AH9,'[1]Общественные пространства'!AI9,'[1]Общественные пространства'!AJ9,'[1]Общественные пространства'!AK9,'[1]Общественные пространства'!AN9,'[1]Общественные пространства'!AO9,'[1]Общественные пространства'!AP9,'[1]Общественные пространства'!AQ9,'[1]Общественные пространства'!AR9,'[1]Общественные пространства'!AS9,'[1]Общественные пространства'!AT9,'[1]Общественные пространства'!AU9,'[1]Общественные пространства'!AV9,'[1]Общественные пространства'!AW9,'[1]Общественные пространства'!AX9,'[1]Общественные пространства'!BA9,'[1]Общественные пространства'!BB9,'[1]Общественные пространства'!BC9,'[1]Общественные пространства'!BD9,'[1]Общественные пространства'!BE9,'[1]Общественные пространства'!BF9,'[1]Общественные пространства'!BG9,'[1]Общественные пространства'!BH9,'[1]Общественные пространства'!BK9,'[1]Общественные пространства'!BL9,'[1]Общественные пространства'!CO9,'[1]Общественные пространства'!CP9,'[1]Общественные пространства'!CQ9,'[1]Общественные пространства'!CR9,'[1]Общественные пространства'!CS9,'[1]Общественные пространства'!CT9,'[1]Общественные пространства'!CU9,'[1]Общественные пространства'!CV9,'[1]Общественные пространства'!CZ9,'[1]Общественные пространства'!DA9,'[1]Общественные пространства'!DB9,'[1]Общественные пространства'!DC9,'[1]Общественные пространства'!DD9,'[1]Общественные пространства'!DE9,'[1]Общественные пространства'!DF9,'[1]Общественные пространства'!DG9,'[1]Общественные пространства'!DH9,'[1]Общественные пространства'!DK9,'[1]Общественные пространства'!DL9,'[1]Общественные пространства'!DM9,'[1]Общественные пространства'!DN9,'[1]Общественные пространства'!DP9,'[1]Общественные пространства'!DQ9,'[1]Общественные пространства'!DR9,'[1]Общественные пространства'!DS9,'[1]Общественные пространства'!DT9,'[1]Общественные пространства'!DU9,'[1]Общественные пространства'!DV9,'[1]Общественные пространства'!DW9,'[1]Общественные пространства'!DY9,'[1]Общественные пространства'!DZ9,'[1]Общественные пространства'!EA9,'[1]Общественные пространства'!EB9,'[1]Общественные пространства'!EC9,'[1]Общественные пространства'!ED9,'[1]Общественные пространства'!EE9,'[1]Общественные пространства'!EF9,'[1]Общественные пространства'!EG9,'[1]Общественные пространства'!EH9,'[1]Общественные пространства'!EI9,'[1]Общественные пространства'!EK9,'[1]Общественные пространства'!EL9,'[1]Общественные пространства'!EM9,'[1]Общественные пространства'!EN9,'[1]Общественные пространства'!EO9,'[1]Общественные пространства'!EP9,'[1]Общественные пространства'!EQ9,'[1]Общественные пространства'!ER9,'[1]Общественные пространства'!ES9,'[1]Общественные пространства'!ET9,'[1]Общественные пространства'!EV9,'[1]Общественные пространства'!EW9,'[1]Общественные пространства'!EX9,'[1]Общественные пространства'!EY9,'[1]Общественные пространства'!EZ9,'[1]Общественные пространства'!FA9,'[1]Общественные пространства'!FB9,'[1]Общественные пространства'!FC9,'[1]Общественные пространства'!FD9,'[1]Общественные пространства'!FE9,'[1]Общественные пространства'!FG9,'[1]Общественные пространства'!FH9,'[1]Общественные пространства'!FI9,'[1]Общественные пространства'!FJ9,'[1]Общественные пространства'!FK9,'[1]Общественные пространства'!FL9,'[1]Общественные пространства'!FM9,'[1]Общественные пространства'!FN9,'[1]Общественные пространства'!FO9,'[1]Общественные пространства'!FP9,'[1]Общественные пространства'!FQ9,'[1]Общественные пространства'!FR9,'[1]Общественные пространства'!FS9,'[1]Общественные пространства'!FT9,'[1]Общественные пространства'!FU9,'[1]Общественные пространства'!FV9,'[1]Общественные пространства'!FW9,'[1]Общественные пространства'!FX9,'[1]Общественные пространства'!FY9,'[1]Общественные пространства'!FZ9,'[1]Общественные пространства'!GA9,'[1]Общественные пространства'!GB9,'[1]Общественные пространства'!GC9)</f>
        <v>5548188.4799999995</v>
      </c>
      <c r="E97" s="17">
        <f>SUM(E98,E99,E100,E101,E102,E103,E104,E105,E106,E107,E110)</f>
        <v>5435898.0399999991</v>
      </c>
      <c r="F97" s="17">
        <f>SUM(F98,F99,F100,F101,F102,F103,F104,F105,F106,F107,F110)</f>
        <v>112290.44</v>
      </c>
      <c r="G97" s="17">
        <f>SUM(G98,G99,G100,G101,G102,G103,G104,G105,G106,G107,G110)</f>
        <v>0</v>
      </c>
      <c r="H97" s="11"/>
      <c r="I97" s="11"/>
      <c r="J97" s="11"/>
      <c r="K97" s="11"/>
      <c r="L97" s="11"/>
      <c r="M97" s="11"/>
      <c r="O97" s="16"/>
    </row>
    <row r="98" spans="1:15" x14ac:dyDescent="0.3">
      <c r="A98" s="7" t="s">
        <v>26</v>
      </c>
      <c r="B98" s="8" t="s">
        <v>25</v>
      </c>
      <c r="C98" s="7" t="s">
        <v>0</v>
      </c>
      <c r="D98" s="6">
        <f>SUM([1]ДТ!U10,[1]ДТ!V10,[1]ДТ!AQ10,[1]ДТ!AR10,[1]ДТ!GU10,[1]ДТ!GV10,[1]ДТ!HT10,[1]ДТ!HU10,[1]ДТ!IP10,[1]ДТ!IQ10)
+SUM('[1]Общественные пространства'!AR9,'[1]Общественные пространства'!CS9,'[1]Общественные пространства'!DD9,'[1]Общественные пространства'!EC9,'[1]Общественные пространства'!EO9,'[1]Общественные пространства'!EZ9,'[1]Общественные пространства'!FK9,'[1]Общественные пространства'!FV9)</f>
        <v>197131.11000000004</v>
      </c>
      <c r="E98" s="12">
        <f>SUM([1]ДТ!U10,[1]ДТ!AQ10,[1]ДТ!GU10,[1]ДТ!HT10,[1]ДТ!IP10,)
+SUM(SUMIFS('[1]Общественные пространства'!AR10:AR100000,'[1]Общественные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пространства'!CS10:CS100000,'[1]Общественные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пространства'!DD10:DD100000,'[1]Общественные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пространства'!EC10:EC100000,'[1]Общественные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пространства'!EO10:EO100000,'[1]Общественные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пространства'!EZ10:EZ100000,'[1]Общественные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пространства'!FK10:FK100000,'[1]Общественные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пространства'!FV10:FV100000,'[1]Общественные пространства'!$F$10:$F$100000,{"Муниципальный заказ","На балансе муниципального бюджетного учреждения"}))</f>
        <v>197128.11000000004</v>
      </c>
      <c r="F98" s="6">
        <f>SUM([1]ДТ!V10,[1]ДТ!AR10,[1]ДТ!GV10,[1]ДТ!HU10,[1]ДТ!IQ10,)</f>
        <v>3</v>
      </c>
      <c r="G98" s="6">
        <f>SUM(SUMIFS('[1]Общественные пространства'!AR10:AR100000,'[1]Общественные пространства'!$F$10:$F$100000,{"На содержание иных лиц"}))+
SUM(SUMIFS('[1]Общественные пространства'!CS10:CS100000,'[1]Общественные пространства'!$F$10:$F$100000,{"На содержание иных лиц"}))+
SUM(SUMIFS('[1]Общественные пространства'!DD10:DD100000,'[1]Общественные пространства'!$F$10:$F$100000,{"На содержание иных лиц"}))+
SUM(SUMIFS('[1]Общественные пространства'!EC10:EC100000,'[1]Общественные пространства'!$F$10:$F$100000,{"На содержание иных лиц"}))+
SUM(SUMIFS('[1]Общественные пространства'!EO10:EO100000,'[1]Общественные пространства'!$F$10:$F$100000,{"На содержание иных лиц"}))+
SUM(SUMIFS('[1]Общественные пространства'!EZ10:EZ100000,'[1]Общественные пространства'!$F$10:$F$100000,{"На содержание иных лиц"}))+
SUM(SUMIFS('[1]Общественные пространства'!FK10:FK100000,'[1]Общественные пространства'!$F$10:$F$100000,{"На содержание иных лиц"}))+
SUM(SUMIFS('[1]Общественные пространства'!FV10:FV100000,'[1]Общественные пространства'!$F$10:$F$100000,{"На содержание иных лиц"}))</f>
        <v>0</v>
      </c>
      <c r="H98" s="11"/>
      <c r="I98" s="11"/>
      <c r="J98" s="11"/>
      <c r="K98" s="11"/>
      <c r="L98" s="11"/>
      <c r="M98" s="11"/>
      <c r="O98" s="15">
        <f>E97+F97+G97-D97</f>
        <v>0</v>
      </c>
    </row>
    <row r="99" spans="1:15" ht="16.2" thickBot="1" x14ac:dyDescent="0.35">
      <c r="A99" s="7" t="s">
        <v>24</v>
      </c>
      <c r="B99" s="8" t="s">
        <v>23</v>
      </c>
      <c r="C99" s="7" t="s">
        <v>0</v>
      </c>
      <c r="D99" s="12">
        <f>SUM([1]ДТ!W10,[1]ДТ!X10,[1]ДТ!AS10,[1]ДТ!AT10,[1]ДТ!HV10,[1]ДТ!HW10,[1]ДТ!IR10,[1]ДТ!IS10)
+SUM('[1]Общественные пространства'!AS9,'[1]Общественные пространства'!CT9,'[1]Общественные пространства'!DE9,'[1]Общественные пространства'!ED9,'[1]Общественные пространства'!EP9,'[1]Общественные пространства'!FA9,'[1]Общественные пространства'!FL9,'[1]Общественные пространства'!FW9)</f>
        <v>107560.91</v>
      </c>
      <c r="E99" s="12">
        <f>SUM([1]ДТ!W10,[1]ДТ!AS10,[1]ДТ!HV10,[1]ДТ!IR10)+
SUM(SUMIFS('[1]Общественные пространства'!AS10:AS100000,'[1]Общественные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пространства'!CT10:CT100000,'[1]Общественные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пространства'!DE10:DE100000,'[1]Общественные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пространства'!ED10:ED100000,'[1]Общественные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пространства'!EP10:EP100000,'[1]Общественные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пространства'!FA10:FA100000,'[1]Общественные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пространства'!FL10:FL100000,'[1]Общественные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пространства'!FW10:FW100000,'[1]Общественные пространства'!$F$10:$F$100000,{"Муниципальный заказ","На балансе муниципального бюджетного учреждения"}))</f>
        <v>107560.91</v>
      </c>
      <c r="F99" s="6">
        <f>SUM([1]ДТ!X10,[1]ДТ!AT10,[1]ДТ!HW10,[1]ДТ!IS10)</f>
        <v>0</v>
      </c>
      <c r="G99" s="6">
        <f>SUM(SUMIFS('[1]Общественные пространства'!AS10:AS100000,'[1]Общественные пространства'!$F$10:$F$100000,{"На содержание иных лиц"}))+
SUM(SUMIFS('[1]Общественные пространства'!CT10:CT100000,'[1]Общественные пространства'!$F$10:$F$100000,{"На содержание иных лиц"}))+
SUM(SUMIFS('[1]Общественные пространства'!DE10:DE100000,'[1]Общественные пространства'!$F$10:$F$100000,{"На содержание иных лиц"}))+
SUM(SUMIFS('[1]Общественные пространства'!ED10:ED100000,'[1]Общественные пространства'!$F$10:$F$100000,{"На содержание иных лиц"}))+
SUM(SUMIFS('[1]Общественные пространства'!EP10:EP100000,'[1]Общественные пространства'!$F$10:$F$100000,{"На содержание иных лиц"}))+
SUM(SUMIFS('[1]Общественные пространства'!FA10:FA100000,'[1]Общественные пространства'!$F$10:$F$100000,{"На содержание иных лиц"}))+
SUM(SUMIFS('[1]Общественные пространства'!FL10:FL100000,'[1]Общественные пространства'!$F$10:$F$100000,{"На содержание иных лиц"}))+
SUM(SUMIFS('[1]Общественные пространства'!FW10:FW100000,'[1]Общественные пространства'!$F$10:$F$100000,{"На содержание иных лиц"}))</f>
        <v>0</v>
      </c>
      <c r="H99" s="11"/>
      <c r="I99" s="11"/>
      <c r="J99" s="11"/>
      <c r="K99" s="11"/>
      <c r="L99" s="11"/>
      <c r="M99" s="11"/>
      <c r="O99" s="14"/>
    </row>
    <row r="100" spans="1:15" x14ac:dyDescent="0.3">
      <c r="A100" s="7" t="s">
        <v>22</v>
      </c>
      <c r="B100" s="8" t="s">
        <v>21</v>
      </c>
      <c r="C100" s="7" t="s">
        <v>0</v>
      </c>
      <c r="D100" s="6">
        <f>SUM([1]ДТ!Y10,[1]ДТ!Z10,[1]ДТ!AU10,[1]ДТ!AV10,[1]ДТ!DK10,[1]ДТ!DL10,[1]ДТ!EA10,[1]ДТ!EB10,[1]ДТ!FK10,[1]ДТ!FL10,[1]ДТ!FM10,[1]ДТ!FN10,[1]ДТ!FO10,[1]ДТ!FP10,[1]ДТ!GW10,[1]ДТ!GX10,[1]ДТ!HX10,[1]ДТ!HY10,[1]ДТ!IT10,[1]ДТ!IU10)+
SUM('[1]Общественные пространства'!Z9,'[1]Общественные пространства'!AA9,'[1]Общественные пространства'!AB9,'[1]Общественные пространства'!AT9,'[1]Общественные пространства'!CU9,'[1]Общественные пространства'!DF9,'[1]Общественные пространства'!DT9,'[1]Общественные пространства'!EE9,'[1]Общественные пространства'!EQ9,'[1]Общественные пространства'!FB9,'[1]Общественные пространства'!FM9,'[1]Общественные пространства'!FX9,'[1]Общественные пространства'!BE9)</f>
        <v>173758.33000000002</v>
      </c>
      <c r="E100" s="12">
        <f>SUM([1]ДТ!Y10,[1]ДТ!AU10,[1]ДТ!DK10,[1]ДТ!EA10,[1]ДТ!FK10,[1]ДТ!FL10,[1]ДТ!FM10,[1]ДТ!GW10,[1]ДТ!HX10,[1]ДТ!IT10)+
SUM(SUMIFS('[1]Общественные пространства'!Z10:Z100000,'[1]Общественные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пространства'!AA10:AA100000,'[1]Общественные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пространства'!AB10:AB100000,'[1]Общественные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пространства'!AT10:AT100000,'[1]Общественные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пространства'!BE10:BE100000,'[1]Общественные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пространства'!CU10:CU100000,'[1]Общественные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пространства'!DF10:DF100000,'[1]Общественные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пространства'!DT10:DT100000,'[1]Общественные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пространства'!EE10:EE100000,'[1]Общественные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пространства'!EQ10:EQ100000,'[1]Общественные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пространства'!FB10:FB100000,'[1]Общественные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пространства'!FM10:FM100000,'[1]Общественные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пространства'!FX10:FX100000,'[1]Общественные пространства'!$F$10:$F$100000,{"Муниципальный заказ","На балансе муниципального бюджетного учреждения"}))</f>
        <v>173758.33000000002</v>
      </c>
      <c r="F100" s="13">
        <f>SUM([1]ДТ!Z10,[1]ДТ!AV10,[1]ДТ!DL10,[1]ДТ!EB10,[1]ДТ!FN10,[1]ДТ!FO10,[1]ДТ!FP10,[1]ДТ!GX10,[1]ДТ!HY10,[1]ДТ!IU10)</f>
        <v>0</v>
      </c>
      <c r="G100" s="6">
        <f>SUM(SUMIFS('[1]Общественные пространства'!Z10:Z100000,'[1]Общественные пространства'!$F$10:$F$100000,{"На содержание иных лиц"}))+
SUM(SUMIFS('[1]Общественные пространства'!AA10:AA100000,'[1]Общественные пространства'!$F$10:$F$100000,{"На содержание иных лиц"}))+
SUM(SUMIFS('[1]Общественные пространства'!AB10:AB100000,'[1]Общественные пространства'!$F$10:$F$100000,{"На содержание иных лиц"}))+
SUM(SUMIFS('[1]Общественные пространства'!AT10:AT100000,'[1]Общественные пространства'!$F$10:$F$100000,{"На содержание иных лиц"}))+
SUM(SUMIFS('[1]Общественные пространства'!BE10:BE100000,'[1]Общественные пространства'!$F$10:$F$100000,{"На содержание иных лиц"}))+
SUM(SUMIFS('[1]Общественные пространства'!CU10:CU100000,'[1]Общественные пространства'!$F$10:$F$100000,{"На содержание иных лиц"}))+
SUM(SUMIFS('[1]Общественные пространства'!DF10:DF100000,'[1]Общественные пространства'!$F$10:$F$100000,{"На содержание иных лиц"}))+
SUM(SUMIFS('[1]Общественные пространства'!DT10:DT100000,'[1]Общественные пространства'!$F$10:$F$100000,{"На содержание иных лиц"}))+
SUM(SUMIFS('[1]Общественные пространства'!EE10:EE100000,'[1]Общественные пространства'!$F$10:$F$100000,{"На содержание иных лиц"}))+
SUM(SUMIFS('[1]Общественные пространства'!EQ10:EQ100000,'[1]Общественные пространства'!$F$10:$F$100000,{"На содержание иных лиц"}))+
SUM(SUMIFS('[1]Общественные пространства'!FB10:FB100000,'[1]Общественные пространства'!$F$10:$F$100000,{"На содержание иных лиц"}))+
SUM(SUMIFS('[1]Общественные пространства'!FM10:FM100000,'[1]Общественные пространства'!$F$10:$F$100000,{"На содержание иных лиц"}))+
SUM(SUMIFS('[1]Общественные пространства'!FX10:FX100000,'[1]Общественные пространства'!$F$10:$F$100000,{"На содержание иных лиц"}))</f>
        <v>0</v>
      </c>
      <c r="H100" s="11"/>
      <c r="I100" s="11"/>
      <c r="J100" s="11"/>
      <c r="K100" s="11"/>
      <c r="L100" s="11"/>
      <c r="M100" s="11"/>
    </row>
    <row r="101" spans="1:15" x14ac:dyDescent="0.3">
      <c r="A101" s="7" t="s">
        <v>20</v>
      </c>
      <c r="B101" s="8" t="s">
        <v>19</v>
      </c>
      <c r="C101" s="7" t="s">
        <v>0</v>
      </c>
      <c r="D101" s="6">
        <f>SUM([1]ДТ!AA10,[1]ДТ!AB10,[1]ДТ!AW10,[1]ДТ!AX10,[1]ДТ!DM10,[1]ДТ!DN10,[1]ДТ!EC10,[1]ДТ!ED10,[1]ДТ!FQ10,[1]ДТ!FR10,[1]ДТ!FS10,[1]ДТ!FT10,[1]ДТ!FU10,[1]ДТ!FV10,[1]ДТ!GY10,[1]ДТ!GZ10,[1]ДТ!HZ10,[1]ДТ!IA10,[1]ДТ!IV10,[1]ДТ!IW10)+
SUM('[1]Общественные пространства'!AC9,'[1]Общественные пространства'!AD9,'[1]Общественные пространства'!AE9,'[1]Общественные пространства'!AU9,'[1]Общественные пространства'!BF9,'[1]Общественные пространства'!CV9,'[1]Общественные пространства'!DG9,'[1]Общественные пространства'!DU9,'[1]Общественные пространства'!EF9,'[1]Общественные пространства'!ER9,'[1]Общественные пространства'!FC9,'[1]Общественные пространства'!FN9,'[1]Общественные пространства'!FY9)</f>
        <v>9116.0999999999985</v>
      </c>
      <c r="E101" s="12">
        <f>SUM([1]ДТ!AA10,[1]ДТ!AW10,[1]ДТ!DM10,[1]ДТ!EC10,[1]ДТ!FQ10,[1]ДТ!FR10,[1]ДТ!FS10,[1]ДТ!GY10,[1]ДТ!HZ10,[1]ДТ!IV10)+
SUM(SUMIFS('[1]Общественные пространства'!AC10:AC100000,'[1]Общественные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пространства'!AD10:AD100000,'[1]Общественные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пространства'!AE10:AE100000,'[1]Общественные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пространства'!AU10:AU100000,'[1]Общественные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пространства'!BF10:BF100000,'[1]Общественные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пространства'!CV10:CV100000,'[1]Общественные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пространства'!DG10:DG100000,'[1]Общественные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пространства'!DU10:DU100000,'[1]Общественные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пространства'!EF10:EF100000,'[1]Общественные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пространства'!ER10:ER100000,'[1]Общественные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пространства'!FC10:FC100000,'[1]Общественные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пространства'!FN10:FN100000,'[1]Общественные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пространства'!FY10:FY100000,'[1]Общественные пространства'!$F$10:$F$100000,{"Муниципальный заказ","На балансе муниципального бюджетного учреждения"}))</f>
        <v>9116.1</v>
      </c>
      <c r="F101" s="6">
        <f>SUM([1]ДТ!AB10,[1]ДТ!AX10,[1]ДТ!DN10,[1]ДТ!ED10,[1]ДТ!FT10,[1]ДТ!FU10,[1]ДТ!FV10,[1]ДТ!GZ10,[1]ДТ!IA10,[1]ДТ!IW10)</f>
        <v>0</v>
      </c>
      <c r="G101" s="6">
        <f>SUM(SUMIFS('[1]Общественные пространства'!AC10:AC100000,'[1]Общественные пространства'!$F$10:$F$100000,{"На содержание иных лиц"}))+
SUM(SUMIFS('[1]Общественные пространства'!AD10:AD100000,'[1]Общественные пространства'!$F$10:$F$100000,{"На содержание иных лиц"}))+
SUM(SUMIFS('[1]Общественные пространства'!AE10:AE100000,'[1]Общественные пространства'!$F$10:$F$100000,{"На содержание иных лиц"}))+
SUM(SUMIFS('[1]Общественные пространства'!AU10:AU100000,'[1]Общественные пространства'!$F$10:$F$100000,{"На содержание иных лиц"}))+
SUM(SUMIFS('[1]Общественные пространства'!BF10:BF100000,'[1]Общественные пространства'!$F$10:$F$100000,{"На содержание иных лиц"}))+
SUM(SUMIFS('[1]Общественные пространства'!CV10:CV100000,'[1]Общественные пространства'!$F$10:$F$100000,{"На содержание иных лиц"}))+
SUM(SUMIFS('[1]Общественные пространства'!DG10:DG100000,'[1]Общественные пространства'!$F$10:$F$100000,{"На содержание иных лиц"}))+
SUM(SUMIFS('[1]Общественные пространства'!DU10:DU100000,'[1]Общественные пространства'!$F$10:$F$100000,{"На содержание иных лиц"}))+
SUM(SUMIFS('[1]Общественные пространства'!EF10:EF100000,'[1]Общественные пространства'!$F$10:$F$100000,{"На содержание иных лиц"}))+
SUM(SUMIFS('[1]Общественные пространства'!ER10:ER100000,'[1]Общественные пространства'!$F$10:$F$100000,{"На содержание иных лиц"}))+
SUM(SUMIFS('[1]Общественные пространства'!FC10:FC100000,'[1]Общественные пространства'!$F$10:$F$100000,{"На содержание иных лиц"}))+
SUM(SUMIFS('[1]Общественные пространства'!FN10:FN100000,'[1]Общественные пространства'!$F$10:$F$100000,{"На содержание иных лиц"}))+
SUM(SUMIFS('[1]Общественные пространства'!FY10:FY100000,'[1]Общественные пространства'!$F$10:$F$100000,{"На содержание иных лиц"}))</f>
        <v>0</v>
      </c>
      <c r="H101" s="11"/>
      <c r="I101" s="11"/>
      <c r="J101" s="11"/>
      <c r="K101" s="11"/>
      <c r="L101" s="11"/>
      <c r="M101" s="11"/>
    </row>
    <row r="102" spans="1:15" x14ac:dyDescent="0.3">
      <c r="A102" s="7" t="s">
        <v>18</v>
      </c>
      <c r="B102" s="8" t="s">
        <v>17</v>
      </c>
      <c r="C102" s="7" t="s">
        <v>0</v>
      </c>
      <c r="D102" s="6">
        <f>[1]ДТ!IF10+[1]ДТ!IG10+SUM('[1]Общественные пространства'!AX9,'[1]Общественные пространства'!EI9,'[1]Общественные пространства'!FQ9,'[1]Общественные пространства'!GC9)</f>
        <v>3</v>
      </c>
      <c r="E102" s="12">
        <f>[1]ДТ!IF10+
SUM(SUMIFS('[1]Общественные пространства'!AX10:AX100000,'[1]Общественные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пространства'!EI10:EI100000,'[1]Общественные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пространства'!FQ10:FQ100000,'[1]Общественные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пространства'!GC10:GC100000,'[1]Общественные пространства'!$F$10:$F$100000,{"Муниципальный заказ","На балансе муниципального бюджетного учреждения"}))</f>
        <v>3</v>
      </c>
      <c r="F102" s="6">
        <f>[1]ДТ!IG10</f>
        <v>0</v>
      </c>
      <c r="G102" s="6">
        <f xml:space="preserve">
SUM(SUMIFS('[1]Общественные пространства'!AX10:AX100000,'[1]Общественные пространства'!$F$10:$F$100000,{"На содержание иных лиц"}))+
SUM(SUMIFS('[1]Общественные пространства'!EI10:EI100000,'[1]Общественные пространства'!$F$10:$F$100000,{"На содержание иных лиц"}))+
SUM(SUMIFS('[1]Общественные пространства'!FQ10:FQ100000,'[1]Общественные пространства'!$F$10:$F$100000,{"На содержание иных лиц"}))+
SUM(SUMIFS('[1]Общественные пространства'!GC10:GC100000,'[1]Общественные пространства'!$F$10:$F$100000,{"На содержание иных лиц"}))</f>
        <v>0</v>
      </c>
      <c r="H102" s="11"/>
      <c r="I102" s="11"/>
      <c r="J102" s="11"/>
      <c r="K102" s="11"/>
      <c r="L102" s="11"/>
      <c r="M102" s="11"/>
    </row>
    <row r="103" spans="1:15" x14ac:dyDescent="0.3">
      <c r="A103" s="7" t="s">
        <v>16</v>
      </c>
      <c r="B103" s="8" t="s">
        <v>15</v>
      </c>
      <c r="C103" s="7" t="s">
        <v>0</v>
      </c>
      <c r="D103" s="6">
        <f>SUM([1]ДТ!M10,[1]ДТ!N10,[1]ДТ!O10,[1]ДТ!P10,[1]ДТ!AI10,[1]ДТ!AJ10,[1]ДТ!AK10,[1]ДТ!AL10,[1]ДТ!BV10,[1]ДТ!BW10,[1]ДТ!BX10,[1]ДТ!BY10,[1]ДТ!DC10,[1]ДТ!DD10,[1]ДТ!DE10,[1]ДТ!DF10,[1]ДТ!DS10,[1]ДТ!DT10,[1]ДТ!DU10,[1]ДТ!DV10,[1]ДТ!EM10,[1]ДТ!EN10,[1]ДТ!EO10,[1]ДТ!EP10,[1]ДТ!EQ10,[1]ДТ!ER10,[1]ДТ!ES10,[1]ДТ!ET10,[1]ДТ!EU10,[1]ДТ!EV10,[1]ДТ!EW10,[1]ДТ!EX10,[1]ДТ!GM10,[1]ДТ!GN10,[1]ДТ!GO10,[1]ДТ!GP10,[1]ДТ!HL10,[1]ДТ!HM10,[1]ДТ!HN10,[1]ДТ!HO10,[1]ДТ!IH10,[1]ДТ!II10,[1]ДТ!IJ10,[1]ДТ!IK10)+
SUM('[1]Общественные пространства'!J9,'[1]Общественные пространства'!K9,'[1]Общественные пространства'!N9,'[1]Общественные пространства'!O9,'[1]Общественные пространства'!P9,'[1]Общественные пространства'!Q9,'[1]Общественные пространства'!R9,'[1]Общественные пространства'!S9,'[1]Общественные пространства'!AN9,'[1]Общественные пространства'!AO9,'[1]Общественные пространства'!BA9,'[1]Общественные пространства'!BB9,'[1]Общественные пространства'!CO9,'[1]Общественные пространства'!CP9,'[1]Общественные пространства'!CZ9,'[1]Общественные пространства'!DA9,'[1]Общественные пространства'!DK9,'[1]Общественные пространства'!DL9,'[1]Общественные пространства'!DP9,'[1]Общественные пространства'!DQ9,'[1]Общественные пространства'!DY9,'[1]Общественные пространства'!DZ9,'[1]Общественные пространства'!EK9,'[1]Общественные пространства'!EL9,'[1]Общественные пространства'!EV9,'[1]Общественные пространства'!EW9,'[1]Общественные пространства'!FG9,'[1]Общественные пространства'!FH9,'[1]Общественные пространства'!FR9,'[1]Общественные пространства'!FS9)</f>
        <v>1738608.4780000001</v>
      </c>
      <c r="E103" s="6">
        <f>SUM([1]ДТ!M10,[1]ДТ!O10,[1]ДТ!AI10,[1]ДТ!AK10,[1]ДТ!BV10,[1]ДТ!BX10,[1]ДТ!DC10,[1]ДТ!DE10,[1]ДТ!DS10,[1]ДТ!DU10,[1]ДТ!EM10,[1]ДТ!EN10,[1]ДТ!EO10,[1]ДТ!ES10,[1]ДТ!ET10,[1]ДТ!EU10,[1]ДТ!GM10,[1]ДТ!GO10,[1]ДТ!HL10,[1]ДТ!HN10,[1]ДТ!IH10,[1]ДТ!IJ10)+
SUM(SUMIFS('[1]Общественные пространства'!J10:J100000,'[1]Общественные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пространства'!K10:K100000,'[1]Общественные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пространства'!N10:N100000,'[1]Общественные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пространства'!O10:O100000,'[1]Общественные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пространства'!P10:P100000,'[1]Общественные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пространства'!Q10:Q100000,'[1]Общественные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пространства'!R10:R100000,'[1]Общественные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пространства'!S10:S100000,'[1]Общественные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пространства'!AN10:AN100000,'[1]Общественные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пространства'!AO10:AO100000,'[1]Общественные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пространства'!BA10:BA100000,'[1]Общественные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пространства'!BB10:BB100000,'[1]Общественные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пространства'!CO10:CO100000,'[1]Общественные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пространства'!CP10:CP100000,'[1]Общественные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пространства'!CZ10:CZ100000,'[1]Общественные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пространства'!DA10:DA100000,'[1]Общественные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пространства'!DK10:DK100000,'[1]Общественные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пространства'!DL10:DL100000,'[1]Общественные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пространства'!DP10:DP100000,'[1]Общественные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пространства'!DQ10:DQ100000,'[1]Общественные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пространства'!DY10:DY100000,'[1]Общественные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пространства'!DZ10:DZ100000,'[1]Общественные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пространства'!EK10:EK100000,'[1]Общественные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пространства'!EL10:EL100000,'[1]Общественные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пространства'!EV10:EV100000,'[1]Общественные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пространства'!EW10:EW100000,'[1]Общественные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пространства'!FG10:FG100000,'[1]Общественные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пространства'!FH10:FH100000,'[1]Общественные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пространства'!FR10:FR100000,'[1]Общественные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пространства'!FS10:FS100000,'[1]Общественные пространства'!$F$10:$F$100000,{"Муниципальный заказ","На балансе муниципального бюджетного учреждения"}))</f>
        <v>1736894.2780000002</v>
      </c>
      <c r="F103" s="6">
        <f>SUM([1]ДТ!N10,[1]ДТ!P10,[1]ДТ!AJ10,[1]ДТ!AL10,[1]ДТ!BW10,[1]ДТ!BY10,[1]ДТ!DD10,[1]ДТ!DF10,[1]ДТ!DT10,[1]ДТ!DV10,[1]ДТ!EP10,[1]ДТ!EQ10,[1]ДТ!ER10,[1]ДТ!EV10,[1]ДТ!EW10,[1]ДТ!EX10,[1]ДТ!GN10,[1]ДТ!GP10,[1]ДТ!HM10,[1]ДТ!HO10,[1]ДТ!II10,[1]ДТ!IK10)</f>
        <v>1714.2</v>
      </c>
      <c r="G103" s="6">
        <f>SUM(SUMIFS('[1]Общественные пространства'!J10:J100000,'[1]Общественные пространства'!$F$10:$F$100000,{"На содержание иных лиц"}))+
SUM(SUMIFS('[1]Общественные пространства'!K10:K100000,'[1]Общественные пространства'!$F$10:$F$100000,{"На содержание иных лиц"}))+
SUM(SUMIFS('[1]Общественные пространства'!N10:N100000,'[1]Общественные пространства'!$F$10:$F$100000,{"На содержание иных лиц"}))+
SUM(SUMIFS('[1]Общественные пространства'!O10:O100000,'[1]Общественные пространства'!$F$10:$F$100000,{"На содержание иных лиц"}))+
SUM(SUMIFS('[1]Общественные пространства'!P10:P100000,'[1]Общественные пространства'!$F$10:$F$100000,{"На содержание иных лиц"}))+
SUM(SUMIFS('[1]Общественные пространства'!Q10:Q100000,'[1]Общественные пространства'!$F$10:$F$100000,{"На содержание иных лиц"}))+
SUM(SUMIFS('[1]Общественные пространства'!R10:R100000,'[1]Общественные пространства'!$F$10:$F$100000,{"На содержание иных лиц"}))+
SUM(SUMIFS('[1]Общественные пространства'!S10:S100000,'[1]Общественные пространства'!$F$10:$F$100000,{"На содержание иных лиц"}))+
SUM(SUMIFS('[1]Общественные пространства'!AN10:AN100000,'[1]Общественные пространства'!$F$10:$F$100000,{"На содержание иных лиц"}))+
SUM(SUMIFS('[1]Общественные пространства'!AO10:AO100000,'[1]Общественные пространства'!$F$10:$F$100000,{"На содержание иных лиц"}))+
SUM(SUMIFS('[1]Общественные пространства'!BA10:BA100000,'[1]Общественные пространства'!$F$10:$F$100000,{"На содержание иных лиц"}))+
SUM(SUMIFS('[1]Общественные пространства'!BB10:BB100000,'[1]Общественные пространства'!$F$10:$F$100000,{"На содержание иных лиц"}))+
SUM(SUMIFS('[1]Общественные пространства'!CO10:CO100000,'[1]Общественные пространства'!$F$10:$F$100000,{"На содержание иных лиц"}))+
SUM(SUMIFS('[1]Общественные пространства'!CP10:CP100000,'[1]Общественные пространства'!$F$10:$F$100000,{"На содержание иных лиц"}))+
SUM(SUMIFS('[1]Общественные пространства'!CZ10:CZ100000,'[1]Общественные пространства'!$F$10:$F$100000,{"На содержание иных лиц"}))+
SUM(SUMIFS('[1]Общественные пространства'!DA10:DA100000,'[1]Общественные пространства'!$F$10:$F$100000,{"На содержание иных лиц"}))+
SUM(SUMIFS('[1]Общественные пространства'!DK10:DK100000,'[1]Общественные пространства'!$F$10:$F$100000,{"На содержание иных лиц"}))+
SUM(SUMIFS('[1]Общественные пространства'!DL10:DL100000,'[1]Общественные пространства'!$F$10:$F$100000,{"На содержание иных лиц"}))+
SUM(SUMIFS('[1]Общественные пространства'!DP10:DP100000,'[1]Общественные пространства'!$F$10:$F$100000,{"На содержание иных лиц"}))+
SUM(SUMIFS('[1]Общественные пространства'!DQ10:DQ100000,'[1]Общественные пространства'!$F$10:$F$100000,{"На содержание иных лиц"}))+
SUM(SUMIFS('[1]Общественные пространства'!DY10:DY100000,'[1]Общественные пространства'!$F$10:$F$100000,{"На содержание иных лиц"}))+
SUM(SUMIFS('[1]Общественные пространства'!DZ10:DZ100000,'[1]Общественные пространства'!$F$10:$F$100000,{"На содержание иных лиц"}))+
SUM(SUMIFS('[1]Общественные пространства'!EK10:EK100000,'[1]Общественные пространства'!$F$10:$F$100000,{"На содержание иных лиц"}))+
SUM(SUMIFS('[1]Общественные пространства'!EL10:EL100000,'[1]Общественные пространства'!$F$10:$F$100000,{"На содержание иных лиц"}))+
SUM(SUMIFS('[1]Общественные пространства'!EV10:EV100000,'[1]Общественные пространства'!$F$10:$F$100000,{"На содержание иных лиц"}))+
SUM(SUMIFS('[1]Общественные пространства'!EW10:EW100000,'[1]Общественные пространства'!$F$10:$F$100000,{"На содержание иных лиц"}))+
SUM(SUMIFS('[1]Общественные пространства'!FG10:FG100000,'[1]Общественные пространства'!$F$10:$F$100000,{"На содержание иных лиц"}))+
SUM(SUMIFS('[1]Общественные пространства'!FH10:FH100000,'[1]Общественные пространства'!$F$10:$F$100000,{"На содержание иных лиц"}))+
SUM(SUMIFS('[1]Общественные пространства'!FR10:FR100000,'[1]Общественные пространства'!$F$10:$F$100000,{"На содержание иных лиц"}))+
SUM(SUMIFS('[1]Общественные пространства'!FS10:FS100000,'[1]Общественные пространства'!$F$10:$F$100000,{"На содержание иных лиц"}))</f>
        <v>0</v>
      </c>
      <c r="H103" s="11"/>
      <c r="I103" s="11"/>
      <c r="J103" s="11"/>
      <c r="K103" s="11"/>
      <c r="L103" s="11"/>
      <c r="M103" s="11"/>
    </row>
    <row r="104" spans="1:15" x14ac:dyDescent="0.3">
      <c r="A104" s="7" t="s">
        <v>14</v>
      </c>
      <c r="B104" s="8" t="s">
        <v>13</v>
      </c>
      <c r="C104" s="7" t="s">
        <v>0</v>
      </c>
      <c r="D104" s="6">
        <f>SUM([1]ДТ!Q10,[1]ДТ!R10,[1]ДТ!S10,[1]ДТ!T10,[1]ДТ!AM10,[1]ДТ!AN10,[1]ДТ!AO10,[1]ДТ!AP10,[1]ДТ!BZ10,[1]ДТ!CA10,[1]ДТ!CB10,[1]ДТ!CC10,[1]ДТ!DG10,[1]ДТ!DH10,[1]ДТ!DI10,[1]ДТ!DJ10,[1]ДТ!DW10,[1]ДТ!DX10,[1]ДТ!DY10,[1]ДТ!DZ10,[1]ДТ!EY10,[1]ДТ!EZ10,[1]ДТ!FA10,[1]ДТ!FB10,[1]ДТ!FC10,[1]ДТ!FD10,[1]ДТ!FE10,[1]ДТ!FF10,[1]ДТ!FG10,[1]ДТ!FH10,[1]ДТ!FI10,[1]ДТ!FJ10,[1]ДТ!GQ10,[1]ДТ!GR10,[1]ДТ!GS10,[1]ДТ!GT10,[1]ДТ!HP10,[1]ДТ!HQ10,[1]ДТ!HR10,[1]ДТ!HS10,[1]ДТ!IL10,[1]ДТ!IM10,[1]ДТ!IN10,[1]ДТ!IO10)+
SUM('[1]Общественные пространства'!L9,'[1]Общественные пространства'!M9,'[1]Общественные пространства'!T9,'[1]Общественные пространства'!U9,'[1]Общественные пространства'!V9,'[1]Общественные пространства'!W9,'[1]Общественные пространства'!X9,'[1]Общественные пространства'!Y9,'[1]Общественные пространства'!AP9,'[1]Общественные пространства'!AQ9,'[1]Общественные пространства'!BC9,'[1]Общественные пространства'!BD9,'[1]Общественные пространства'!CQ9,'[1]Общественные пространства'!CR9,'[1]Общественные пространства'!DB9,'[1]Общественные пространства'!DC9,'[1]Общественные пространства'!DM9,'[1]Общественные пространства'!DN9,'[1]Общественные пространства'!DR9,'[1]Общественные пространства'!DS9,'[1]Общественные пространства'!EA9,'[1]Общественные пространства'!EB9,'[1]Общественные пространства'!EM9,'[1]Общественные пространства'!EN9,'[1]Общественные пространства'!EX9,'[1]Общественные пространства'!EY9,'[1]Общественные пространства'!FI9,'[1]Общественные пространства'!FJ9,'[1]Общественные пространства'!FT9,'[1]Общественные пространства'!FU9)</f>
        <v>149228.94399999996</v>
      </c>
      <c r="E104" s="6">
        <f>SUM([1]ДТ!Q10,[1]ДТ!S10,[1]ДТ!AM10,[1]ДТ!AO10,[1]ДТ!BZ10,[1]ДТ!CB10,[1]ДТ!DG10,[1]ДТ!DI10,[1]ДТ!DW10,[1]ДТ!DY10,[1]ДТ!EY10,[1]ДТ!EZ10,[1]ДТ!FA10,[1]ДТ!FE10,[1]ДТ!FF10,[1]ДТ!FG10,[1]ДТ!GQ10,[1]ДТ!GS10,[1]ДТ!HP10,[1]ДТ!HR10,[1]ДТ!IL10,[1]ДТ!IN10)+
SUM(SUMIFS('[1]Общественные пространства'!L10:L100000,'[1]Общественные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пространства'!M10:M100000,'[1]Общественные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пространства'!T10:T100000,'[1]Общественные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пространства'!U10:U100000,'[1]Общественные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пространства'!V10:V100000,'[1]Общественные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пространства'!W10:W100000,'[1]Общественные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пространства'!X10:X100000,'[1]Общественные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пространства'!Y10:Y100000,'[1]Общественные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пространства'!AP10:AP100000,'[1]Общественные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пространства'!AQ10:AQ100000,'[1]Общественные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пространства'!BC10:BC100000,'[1]Общественные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пространства'!BD10:BD100000,'[1]Общественные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пространства'!CQ10:CQ100000,'[1]Общественные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пространства'!CR10:CR100000,'[1]Общественные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пространства'!DB10:DB100000,'[1]Общественные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пространства'!DC10:DC100000,'[1]Общественные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пространства'!DM10:DM100000,'[1]Общественные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пространства'!DN10:DN100000,'[1]Общественные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пространства'!DR10:DR100000,'[1]Общественные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пространства'!DS10:DS100000,'[1]Общественные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пространства'!EA10:EA100000,'[1]Общественные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пространства'!EB10:EB100000,'[1]Общественные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пространства'!EM10:EM100000,'[1]Общественные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пространства'!EN10:EN100000,'[1]Общественные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пространства'!EX10:EX100000,'[1]Общественные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пространства'!EY10:EY100000,'[1]Общественные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пространства'!FI10:FI100000,'[1]Общественные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пространства'!FJ10:FJ100000,'[1]Общественные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пространства'!FT10:FT100000,'[1]Общественные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пространства'!FU10:FU100000,'[1]Общественные пространства'!$F$10:$F$100000,{"Муниципальный заказ","На балансе муниципального бюджетного учреждения"}))</f>
        <v>141232.57399999996</v>
      </c>
      <c r="F104" s="6">
        <f>SUM([1]ДТ!R10,[1]ДТ!T10,[1]ДТ!AN10,[1]ДТ!AP10,[1]ДТ!CA10,[1]ДТ!CC10,[1]ДТ!DH10,[1]ДТ!DJ10,[1]ДТ!DX10,[1]ДТ!DZ10,[1]ДТ!FB10,[1]ДТ!FC10,[1]ДТ!FD10,[1]ДТ!FH10,[1]ДТ!FI10,[1]ДТ!FJ10,[1]ДТ!GR10,[1]ДТ!GT10,[1]ДТ!HQ10,[1]ДТ!HS10,[1]ДТ!IM10,[1]ДТ!IO10)</f>
        <v>7996.37</v>
      </c>
      <c r="G104" s="6">
        <f xml:space="preserve">
SUM(SUMIFS('[1]Общественные пространства'!L10:L100000,'[1]Общественные пространства'!$F$10:$F$100000,{"На содержание иных лиц"}))+
SUM(SUMIFS('[1]Общественные пространства'!M10:M100000,'[1]Общественные пространства'!$F$10:$F$100000,{"На содержание иных лиц"}))+
SUM(SUMIFS('[1]Общественные пространства'!T10:T100000,'[1]Общественные пространства'!$F$10:$F$100000,{"На содержание иных лиц"}))+
SUM(SUMIFS('[1]Общественные пространства'!U10:U100000,'[1]Общественные пространства'!$F$10:$F$100000,{"На содержание иных лиц"}))+
SUM(SUMIFS('[1]Общественные пространства'!V10:V100000,'[1]Общественные пространства'!$F$10:$F$100000,{"На содержание иных лиц"}))+
SUM(SUMIFS('[1]Общественные пространства'!W10:W100000,'[1]Общественные пространства'!$F$10:$F$100000,{"На содержание иных лиц"}))+
SUM(SUMIFS('[1]Общественные пространства'!X10:X100000,'[1]Общественные пространства'!$F$10:$F$100000,{"На содержание иных лиц"}))+
SUM(SUMIFS('[1]Общественные пространства'!Y10:Y100000,'[1]Общественные пространства'!$F$10:$F$100000,{"На содержание иных лиц"}))+
SUM(SUMIFS('[1]Общественные пространства'!AP10:AP100000,'[1]Общественные пространства'!$F$10:$F$100000,{"На содержание иных лиц"}))+
SUM(SUMIFS('[1]Общественные пространства'!AQ10:AQ100000,'[1]Общественные пространства'!$F$10:$F$100000,{"На содержание иных лиц"}))+
SUM(SUMIFS('[1]Общественные пространства'!BC10:BC100000,'[1]Общественные пространства'!$F$10:$F$100000,{"На содержание иных лиц"}))+
SUM(SUMIFS('[1]Общественные пространства'!BD10:BD100000,'[1]Общественные пространства'!$F$10:$F$100000,{"На содержание иных лиц"}))+
SUM(SUMIFS('[1]Общественные пространства'!CQ10:CQ100000,'[1]Общественные пространства'!$F$10:$F$100000,{"На содержание иных лиц"}))+
SUM(SUMIFS('[1]Общественные пространства'!CR10:CR100000,'[1]Общественные пространства'!$F$10:$F$100000,{"На содержание иных лиц"}))+
SUM(SUMIFS('[1]Общественные пространства'!DB10:DB100000,'[1]Общественные пространства'!$F$10:$F$100000,{"На содержание иных лиц"}))+
SUM(SUMIFS('[1]Общественные пространства'!DC10:DC100000,'[1]Общественные пространства'!$F$10:$F$100000,{"На содержание иных лиц"}))+
SUM(SUMIFS('[1]Общественные пространства'!DM10:DM100000,'[1]Общественные пространства'!$F$10:$F$100000,{"На содержание иных лиц"}))+
SUM(SUMIFS('[1]Общественные пространства'!DN10:DN100000,'[1]Общественные пространства'!$F$10:$F$100000,{"На содержание иных лиц"}))+
SUM(SUMIFS('[1]Общественные пространства'!DR10:DR100000,'[1]Общественные пространства'!$F$10:$F$100000,{"На содержание иных лиц"}))+
SUM(SUMIFS('[1]Общественные пространства'!DS10:DS100000,'[1]Общественные пространства'!$F$10:$F$100000,{"На содержание иных лиц"}))+
SUM(SUMIFS('[1]Общественные пространства'!EA10:EA100000,'[1]Общественные пространства'!$F$10:$F$100000,{"На содержание иных лиц"}))+
SUM(SUMIFS('[1]Общественные пространства'!EB10:EB100000,'[1]Общественные пространства'!$F$10:$F$100000,{"На содержание иных лиц"}))+
SUM(SUMIFS('[1]Общественные пространства'!EM10:EM100000,'[1]Общественные пространства'!$F$10:$F$100000,{"На содержание иных лиц"}))+
SUM(SUMIFS('[1]Общественные пространства'!EN10:EN100000,'[1]Общественные пространства'!$F$10:$F$100000,{"На содержание иных лиц"}))+
SUM(SUMIFS('[1]Общественные пространства'!EX10:EX100000,'[1]Общественные пространства'!$F$10:$F$100000,{"На содержание иных лиц"}))+
SUM(SUMIFS('[1]Общественные пространства'!EY10:EY100000,'[1]Общественные пространства'!$F$10:$F$100000,{"На содержание иных лиц"}))+
SUM(SUMIFS('[1]Общественные пространства'!FI10:FI100000,'[1]Общественные пространства'!$F$10:$F$100000,{"На содержание иных лиц"}))+
SUM(SUMIFS('[1]Общественные пространства'!FJ10:FJ100000,'[1]Общественные пространства'!$F$10:$F$100000,{"На содержание иных лиц"}))+
SUM(SUMIFS('[1]Общественные пространства'!FT10:FT100000,'[1]Общественные пространства'!$F$10:$F$100000,{"На содержание иных лиц"}))+
SUM(SUMIFS('[1]Общественные пространства'!FU10:FU100000,'[1]Общественные пространства'!$F$10:$F$100000,{"На содержание иных лиц"}))</f>
        <v>0</v>
      </c>
      <c r="H104" s="5"/>
      <c r="I104" s="4"/>
      <c r="J104" s="4"/>
      <c r="K104" s="4"/>
      <c r="L104" s="4"/>
      <c r="M104" s="3"/>
    </row>
    <row r="105" spans="1:15" x14ac:dyDescent="0.3">
      <c r="A105" s="7" t="s">
        <v>12</v>
      </c>
      <c r="B105" s="8" t="s">
        <v>11</v>
      </c>
      <c r="C105" s="7" t="s">
        <v>0</v>
      </c>
      <c r="D105" s="6">
        <f>SUM([1]ДТ!DO10,[1]ДТ!DP10,[1]ДТ!EE10,[1]ДТ!EF10,[1]ДТ!FW10,[1]ДТ!FX10,[1]ДТ!FY10,[1]ДТ!FZ10,[1]ДТ!GA10,[1]ДТ!GB10,[1]ДТ!HA10,[1]ДТ!HB10,[1]ДТ!IB10,[1]ДТ!IC10,[1]ДТ!IX10,[1]ДТ!IY10)+
SUM('[1]Общественные пространства'!AF9,'[1]Общественные пространства'!AG9,'[1]Общественные пространства'!AH9,'[1]Общественные пространства'!AV9,'[1]Общественные пространства'!BG9,'[1]Общественные пространства'!DV9,'[1]Общественные пространства'!EG9,'[1]Общественные пространства'!ES9,'[1]Общественные пространства'!FD9,'[1]Общественные пространства'!FO9,'[1]Общественные пространства'!FZ9)</f>
        <v>3285</v>
      </c>
      <c r="E105" s="6">
        <f>SUM([1]ДТ!DO10,[1]ДТ!EE10,[1]ДТ!FW10,[1]ДТ!FX10,[1]ДТ!FY10,[1]ДТ!HA10,[1]ДТ!IB10,[1]ДТ!IX10)+
SUM(SUMIFS('[1]Общественные пространства'!AF10:AF100000,'[1]Общественные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пространства'!AG10:AG100000,'[1]Общественные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пространства'!AH10:AH100000,'[1]Общественные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пространства'!AV10:AV100000,'[1]Общественные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пространства'!BG10:BG100000,'[1]Общественные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пространства'!DV10:DV100000,'[1]Общественные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пространства'!EG10:EG100000,'[1]Общественные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пространства'!ES10:ES100000,'[1]Общественные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пространства'!FD10:FD100000,'[1]Общественные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пространства'!FO10:FO100000,'[1]Общественные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пространства'!FZ10:FZ100000,'[1]Общественные пространства'!$F$10:$F$100000,{"Муниципальный заказ","На балансе муниципального бюджетного учреждения"}))</f>
        <v>3285</v>
      </c>
      <c r="F105" s="6">
        <f>SUM([1]ДТ!DP10,[1]ДТ!EF10,[1]ДТ!FZ10,[1]ДТ!GA10,[1]ДТ!GB10,[1]ДТ!HB10,[1]ДТ!IC10,[1]ДТ!IY10)</f>
        <v>0</v>
      </c>
      <c r="G105" s="6">
        <f xml:space="preserve">
SUM(SUMIFS('[1]Общественные пространства'!AF10:AF100000,'[1]Общественные пространства'!$F$10:$F$100000,{"На содержание иных лиц"}))+
SUM(SUMIFS('[1]Общественные пространства'!AG10:AG100000,'[1]Общественные пространства'!$F$10:$F$100000,{"На содержание иных лиц"}))+
SUM(SUMIFS('[1]Общественные пространства'!AH10:AH100000,'[1]Общественные пространства'!$F$10:$F$100000,{"На содержание иных лиц"}))+
SUM(SUMIFS('[1]Общественные пространства'!AV10:AV100000,'[1]Общественные пространства'!$F$10:$F$100000,{"На содержание иных лиц"}))+
SUM(SUMIFS('[1]Общественные пространства'!BG10:BG100000,'[1]Общественные пространства'!$F$10:$F$100000,{"На содержание иных лиц"}))+
SUM(SUMIFS('[1]Общественные пространства'!DV10:DV100000,'[1]Общественные пространства'!$F$10:$F$100000,{"На содержание иных лиц"}))+
SUM(SUMIFS('[1]Общественные пространства'!EG10:EG100000,'[1]Общественные пространства'!$F$10:$F$100000,{"На содержание иных лиц"}))+
SUM(SUMIFS('[1]Общественные пространства'!ES10:ES100000,'[1]Общественные пространства'!$F$10:$F$100000,{"На содержание иных лиц"}))+
SUM(SUMIFS('[1]Общественные пространства'!FD10:FD100000,'[1]Общественные пространства'!$F$10:$F$100000,{"На содержание иных лиц"}))+
SUM(SUMIFS('[1]Общественные пространства'!FO10:FO100000,'[1]Общественные пространства'!$F$10:$F$100000,{"На содержание иных лиц"}))+
SUM(SUMIFS('[1]Общественные пространства'!FZ10:FZ100000,'[1]Общественные пространства'!$F$10:$F$100000,{"На содержание иных лиц"}))</f>
        <v>0</v>
      </c>
      <c r="H105" s="5"/>
      <c r="I105" s="4"/>
      <c r="J105" s="4"/>
      <c r="K105" s="4"/>
      <c r="L105" s="4"/>
      <c r="M105" s="3"/>
    </row>
    <row r="106" spans="1:15" x14ac:dyDescent="0.3">
      <c r="A106" s="7" t="s">
        <v>10</v>
      </c>
      <c r="B106" s="8" t="s">
        <v>9</v>
      </c>
      <c r="C106" s="7" t="s">
        <v>0</v>
      </c>
      <c r="D106" s="6">
        <f>SUM([1]ДТ!AY10,[1]ДТ!AZ10,'[1]Общественные пространства'!DH9,'[1]Общественные пространства'!EH9,'[1]Общественные пространства'!GB9)</f>
        <v>10540.08</v>
      </c>
      <c r="E106" s="6">
        <f>[1]ДТ!AY10+
SUM(SUMIFS('[1]Общественные пространства'!DH10:DH100000,'[1]Общественные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пространства'!EH10:EH100000,'[1]Общественные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пространства'!GB10:GB100000,'[1]Общественные пространства'!$F$10:$F$100000,{"Муниципальный заказ","На балансе муниципального бюджетного учреждения"}))</f>
        <v>10540.08</v>
      </c>
      <c r="F106" s="6">
        <f>[1]ДТ!AZ10</f>
        <v>0</v>
      </c>
      <c r="G106" s="6">
        <f>SUM(SUMIFS('[1]Общественные пространства'!DH10:DH100000,'[1]Общественные пространства'!$F$10:$F$100000,{"На содержание иных лиц"}))+
SUM(SUMIFS('[1]Общественные пространства'!EH10:EH100000,'[1]Общественные пространства'!$F$10:$F$100000,{"На содержание иных лиц"}))+
SUM(SUMIFS('[1]Общественные пространства'!GB10:GB100000,'[1]Общественные пространства'!$F$10:$F$100000,{"На содержание иных лиц"}))</f>
        <v>0</v>
      </c>
      <c r="H106" s="5"/>
      <c r="I106" s="4"/>
      <c r="J106" s="4"/>
      <c r="K106" s="4"/>
      <c r="L106" s="4"/>
      <c r="M106" s="3"/>
    </row>
    <row r="107" spans="1:15" x14ac:dyDescent="0.3">
      <c r="A107" s="9" t="s">
        <v>8</v>
      </c>
      <c r="B107" s="8" t="s">
        <v>7</v>
      </c>
      <c r="C107" s="7" t="s">
        <v>0</v>
      </c>
      <c r="D107" s="6">
        <f>SUM([1]ДТ!BC10,[1]ДТ!BD10,[1]ДТ!BE10,[1]ДТ!BF10)+SUM('[1]Общественные пространства'!BK9,'[1]Общественные пространства'!BL9)</f>
        <v>3031778.2179999994</v>
      </c>
      <c r="E107" s="6">
        <f>[1]ДТ!BC10+[1]ДТ!BE10+
SUM(SUMIFS('[1]Общественные пространства'!BK10:BK100000,'[1]Общественные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пространства'!BL10:BL100000,'[1]Общественные пространства'!$F$10:$F$100000,{"Муниципальный заказ","На балансе муниципального бюджетного учреждения"}))</f>
        <v>2929951.3479999993</v>
      </c>
      <c r="F107" s="6">
        <f>[1]ДТ!BD10+[1]ДТ!BF10</f>
        <v>101826.87</v>
      </c>
      <c r="G107" s="6">
        <f>SUM(SUMIFS('[1]Общественные пространства'!BK10:BK100000,'[1]Общественные пространства'!$F$10:$F$100000,{"На содержание иных лиц"}))+
SUM(SUMIFS('[1]Общественные пространства'!BL10:BL100000,'[1]Общественные пространства'!$F$10:$F$100000,{"На содержание иных лиц"}))</f>
        <v>0</v>
      </c>
      <c r="H107" s="5"/>
      <c r="I107" s="4"/>
      <c r="J107" s="4"/>
      <c r="K107" s="4"/>
      <c r="L107" s="4"/>
      <c r="M107" s="3"/>
    </row>
    <row r="108" spans="1:15" x14ac:dyDescent="0.3">
      <c r="A108" s="7" t="s">
        <v>6</v>
      </c>
      <c r="B108" s="10" t="s">
        <v>5</v>
      </c>
      <c r="C108" s="7" t="s">
        <v>0</v>
      </c>
      <c r="D108" s="6">
        <f>[1]ДТ!BC10+[1]ДТ!BD10+'[1]Общественные пространства'!BK9</f>
        <v>1314089.4999999998</v>
      </c>
      <c r="E108" s="6">
        <f>[1]ДТ!BC10+SUM(SUMIFS('[1]Общественные пространства'!BK10:BK100000,'[1]Общественные пространства'!$F$10:$F$100000,{"Муниципальный заказ","На балансе муниципального бюджетного учреждения"}))</f>
        <v>1314089.4999999998</v>
      </c>
      <c r="F108" s="6">
        <f>[1]ДТ!BD10</f>
        <v>0</v>
      </c>
      <c r="G108" s="6">
        <f>SUM(SUMIFS('[1]Общественные пространства'!BK10:BK100000,'[1]Общественные пространства'!$F$10:$F$100000,{"На содержание иных лиц"}))</f>
        <v>0</v>
      </c>
      <c r="H108" s="5"/>
      <c r="I108" s="4"/>
      <c r="J108" s="4"/>
      <c r="K108" s="4"/>
      <c r="L108" s="4"/>
      <c r="M108" s="3"/>
    </row>
    <row r="109" spans="1:15" x14ac:dyDescent="0.3">
      <c r="A109" s="7" t="s">
        <v>4</v>
      </c>
      <c r="B109" s="10" t="s">
        <v>3</v>
      </c>
      <c r="C109" s="7" t="s">
        <v>0</v>
      </c>
      <c r="D109" s="6">
        <f>[1]ДТ!BE10+[1]ДТ!BF10+'[1]Общественные пространства'!BL9</f>
        <v>1717688.7179999996</v>
      </c>
      <c r="E109" s="6">
        <f>[1]ДТ!BE10+SUM(SUMIFS('[1]Общественные пространства'!BL10:BL100000,'[1]Общественные пространства'!$F$10:$F$100000,{"Муниципальный заказ","На балансе муниципального бюджетного учреждения"}))</f>
        <v>1615861.8479999995</v>
      </c>
      <c r="F109" s="6">
        <f>[1]ДТ!BF10</f>
        <v>101826.87</v>
      </c>
      <c r="G109" s="6">
        <f>SUM(SUMIFS('[1]Общественные пространства'!BL10:BL100000,'[1]Общественные пространства'!$F$10:$F$100000,{"На содержание иных лиц"}))</f>
        <v>0</v>
      </c>
      <c r="H109" s="5"/>
      <c r="I109" s="4"/>
      <c r="J109" s="4"/>
      <c r="K109" s="4"/>
      <c r="L109" s="4"/>
      <c r="M109" s="3"/>
    </row>
    <row r="110" spans="1:15" x14ac:dyDescent="0.3">
      <c r="A110" s="9" t="s">
        <v>2</v>
      </c>
      <c r="B110" s="8" t="s">
        <v>1</v>
      </c>
      <c r="C110" s="7" t="s">
        <v>0</v>
      </c>
      <c r="D110" s="6">
        <f>SUM([1]ДТ!DQ10,[1]ДТ!DR10,[1]ДТ!EG10,[1]ДТ!EH10,[1]ДТ!HC10,[1]ДТ!HD10,[1]ДТ!ID10,[1]ДТ!IE10,[1]ДТ!IZ10,[1]ДТ!JA10,[1]ДТ!GC10,[1]ДТ!GD10,[1]ДТ!GE10,[1]ДТ!GF10,[1]ДТ!GG10,[1]ДТ!GH10)+
SUM('[1]Общественные пространства'!AI9,'[1]Общественные пространства'!AJ9,'[1]Общественные пространства'!AK9,'[1]Общественные пространства'!AW9,'[1]Общественные пространства'!BH9,'[1]Общественные пространства'!DW9,'[1]Общественные пространства'!ET9,'[1]Общественные пространства'!FE9,'[1]Общественные пространства'!FP9,'[1]Общественные пространства'!GA9)</f>
        <v>127178.31</v>
      </c>
      <c r="E110" s="6">
        <f>SUM([1]ДТ!DQ10,[1]ДТ!EG10,[1]ДТ!GC10,[1]ДТ!GD10,[1]ДТ!GE10,[1]ДТ!HC10,[1]ДТ!ID10,[1]ДТ!IZ10)+
SUM(SUMIFS('[1]Общественные пространства'!AI10:AI100000,'[1]Общественные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пространства'!AJ10:AJ100000,'[1]Общественные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пространства'!AW10:AW100000,'[1]Общественные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пространства'!AK10:AK100000,'[1]Общественные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пространства'!BH10:BH100000,'[1]Общественные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пространства'!DW10:DW100000,'[1]Общественные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пространства'!ET10:ET100000,'[1]Общественные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пространства'!FE10:FE100000,'[1]Общественные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пространства'!FP10:FP100000,'[1]Общественные пространства'!$F$10:$F$100000,{"Муниципальный заказ","На балансе муниципального бюджетного учреждения"}))+
SUM(SUMIFS('[1]Общественные пространства'!GA10:GA100000,'[1]Общественные пространства'!$F$10:$F$100000,{"Муниципальный заказ","На балансе муниципального бюджетного учреждения"}))</f>
        <v>126428.31</v>
      </c>
      <c r="F110" s="6">
        <f>SUM([1]ДТ!DR10,[1]ДТ!EH10,[1]ДТ!GF10,[1]ДТ!GG10,[1]ДТ!GH10,[1]ДТ!HD10,[1]ДТ!IE10,[1]ДТ!JA10)</f>
        <v>750</v>
      </c>
      <c r="G110" s="6">
        <f>SUM(SUMIFS('[1]Общественные пространства'!AI10:AI100000,'[1]Общественные пространства'!$F$10:$F$100000,{"На содержание иных лиц"}))+
SUM(SUMIFS('[1]Общественные пространства'!AJ10:AJ100000,'[1]Общественные пространства'!$F$10:$F$100000,{"На содержание иных лиц"}))+
SUM(SUMIFS('[1]Общественные пространства'!AW10:AW100000,'[1]Общественные пространства'!$F$10:$F$100000,{"На содержание иных лиц"}))+
SUM(SUMIFS('[1]Общественные пространства'!AK10:AK100000,'[1]Общественные пространства'!$F$10:$F$100000,{"На содержание иных лиц"}))+
SUM(SUMIFS('[1]Общественные пространства'!BH10:BH100000,'[1]Общественные пространства'!$F$10:$F$100000,{"На содержание иных лиц"}))+
SUM(SUMIFS('[1]Общественные пространства'!DW10:DW100000,'[1]Общественные пространства'!$F$10:$F$100000,{"На содержание иных лиц"}))+
SUM(SUMIFS('[1]Общественные пространства'!ET10:ET100000,'[1]Общественные пространства'!$F$10:$F$100000,{"На содержание иных лиц"}))+
SUM(SUMIFS('[1]Общественные пространства'!FE10:FE100000,'[1]Общественные пространства'!$F$10:$F$100000,{"На содержание иных лиц"}))+
SUM(SUMIFS('[1]Общественные пространства'!FP10:FP100000,'[1]Общественные пространства'!$F$10:$F$100000,{"На содержание иных лиц"}))+
SUM(SUMIFS('[1]Общественные пространства'!GA10:GA100000,'[1]Общественные пространства'!$F$10:$F$100000,{"На содержание иных лиц"}))</f>
        <v>0</v>
      </c>
      <c r="H110" s="5"/>
      <c r="I110" s="4"/>
      <c r="J110" s="4"/>
      <c r="K110" s="4"/>
      <c r="L110" s="4"/>
      <c r="M110" s="3"/>
    </row>
    <row r="114" spans="4:6" x14ac:dyDescent="0.3">
      <c r="D114" s="2"/>
    </row>
    <row r="117" spans="4:6" x14ac:dyDescent="0.3">
      <c r="E117" s="2"/>
    </row>
    <row r="119" spans="4:6" x14ac:dyDescent="0.3">
      <c r="F119" s="2"/>
    </row>
  </sheetData>
  <sheetProtection algorithmName="SHA-512" hashValue="5VgXP56Slpuqb2bCeiV2CFzX+DDmisguGxkKXXIkBzJCfZL62XAFZOdd1C5yuvHUD2hRfJ78Mxsvy7J9umjj7w==" saltValue="7BhMtpBoHcLGBkDKJu6Hww==" spinCount="100000" sheet="1" formatCells="0" formatColumns="0" formatRows="0" insertColumns="0" insertRows="0" deleteColumns="0" deleteRows="0" sort="0" autoFilter="0"/>
  <mergeCells count="125">
    <mergeCell ref="H100:M100"/>
    <mergeCell ref="H101:M101"/>
    <mergeCell ref="H102:M102"/>
    <mergeCell ref="H104:M104"/>
    <mergeCell ref="O95:O97"/>
    <mergeCell ref="O98:O99"/>
    <mergeCell ref="H109:M109"/>
    <mergeCell ref="H105:M105"/>
    <mergeCell ref="H106:M106"/>
    <mergeCell ref="H103:M103"/>
    <mergeCell ref="H107:M107"/>
    <mergeCell ref="H108:M108"/>
    <mergeCell ref="H98:M98"/>
    <mergeCell ref="H99:M99"/>
    <mergeCell ref="H93:M93"/>
    <mergeCell ref="H94:M94"/>
    <mergeCell ref="H95:M95"/>
    <mergeCell ref="H96:M96"/>
    <mergeCell ref="H97:M97"/>
    <mergeCell ref="H88:M88"/>
    <mergeCell ref="H89:M89"/>
    <mergeCell ref="H90:M90"/>
    <mergeCell ref="H91:M91"/>
    <mergeCell ref="H92:M92"/>
    <mergeCell ref="H77:M77"/>
    <mergeCell ref="H84:M84"/>
    <mergeCell ref="H85:M85"/>
    <mergeCell ref="H86:M86"/>
    <mergeCell ref="H87:M87"/>
    <mergeCell ref="H79:M79"/>
    <mergeCell ref="H80:M80"/>
    <mergeCell ref="H81:M81"/>
    <mergeCell ref="H82:M82"/>
    <mergeCell ref="H83:M83"/>
    <mergeCell ref="H63:M63"/>
    <mergeCell ref="H64:M64"/>
    <mergeCell ref="H70:M70"/>
    <mergeCell ref="H71:M71"/>
    <mergeCell ref="H60:M60"/>
    <mergeCell ref="H61:M61"/>
    <mergeCell ref="A53:A57"/>
    <mergeCell ref="B53:B57"/>
    <mergeCell ref="C55:C57"/>
    <mergeCell ref="E56:E57"/>
    <mergeCell ref="D55:D57"/>
    <mergeCell ref="H53:M57"/>
    <mergeCell ref="H4:H7"/>
    <mergeCell ref="A87:A88"/>
    <mergeCell ref="B87:B88"/>
    <mergeCell ref="A51:M51"/>
    <mergeCell ref="C53:G54"/>
    <mergeCell ref="E55:G55"/>
    <mergeCell ref="D44:F44"/>
    <mergeCell ref="D45:F45"/>
    <mergeCell ref="D46:F46"/>
    <mergeCell ref="D47:F47"/>
    <mergeCell ref="D13:D14"/>
    <mergeCell ref="M4:M7"/>
    <mergeCell ref="I6:J6"/>
    <mergeCell ref="K6:L6"/>
    <mergeCell ref="A11:A14"/>
    <mergeCell ref="G11:G14"/>
    <mergeCell ref="M11:M14"/>
    <mergeCell ref="I13:J13"/>
    <mergeCell ref="A4:A7"/>
    <mergeCell ref="G4:G7"/>
    <mergeCell ref="D26:F26"/>
    <mergeCell ref="D27:F27"/>
    <mergeCell ref="A2:M2"/>
    <mergeCell ref="H11:L12"/>
    <mergeCell ref="B11:B12"/>
    <mergeCell ref="C11:F12"/>
    <mergeCell ref="B16:F16"/>
    <mergeCell ref="B13:B14"/>
    <mergeCell ref="C13:C14"/>
    <mergeCell ref="E13:F13"/>
    <mergeCell ref="M32:M35"/>
    <mergeCell ref="I34:J34"/>
    <mergeCell ref="K34:L34"/>
    <mergeCell ref="B32:B35"/>
    <mergeCell ref="D32:F35"/>
    <mergeCell ref="C32:C35"/>
    <mergeCell ref="I33:L33"/>
    <mergeCell ref="H32:L32"/>
    <mergeCell ref="H33:H35"/>
    <mergeCell ref="H76:M76"/>
    <mergeCell ref="H68:M68"/>
    <mergeCell ref="D48:F48"/>
    <mergeCell ref="I4:L5"/>
    <mergeCell ref="H13:H14"/>
    <mergeCell ref="A32:A35"/>
    <mergeCell ref="G32:G35"/>
    <mergeCell ref="B29:F29"/>
    <mergeCell ref="B30:F30"/>
    <mergeCell ref="B37:F37"/>
    <mergeCell ref="D43:F43"/>
    <mergeCell ref="H72:M72"/>
    <mergeCell ref="H62:M62"/>
    <mergeCell ref="H65:M65"/>
    <mergeCell ref="H66:M66"/>
    <mergeCell ref="H67:M67"/>
    <mergeCell ref="H69:M69"/>
    <mergeCell ref="F56:G56"/>
    <mergeCell ref="H58:M58"/>
    <mergeCell ref="H59:M59"/>
    <mergeCell ref="B4:F7"/>
    <mergeCell ref="B9:F9"/>
    <mergeCell ref="B8:F8"/>
    <mergeCell ref="D40:F40"/>
    <mergeCell ref="D41:F41"/>
    <mergeCell ref="D42:F42"/>
    <mergeCell ref="D38:F38"/>
    <mergeCell ref="D36:F36"/>
    <mergeCell ref="D39:F39"/>
    <mergeCell ref="D25:F25"/>
    <mergeCell ref="H110:M110"/>
    <mergeCell ref="O36:O37"/>
    <mergeCell ref="O38:O39"/>
    <mergeCell ref="O16:O17"/>
    <mergeCell ref="O18:O19"/>
    <mergeCell ref="K13:L13"/>
    <mergeCell ref="H78:M78"/>
    <mergeCell ref="H73:M73"/>
    <mergeCell ref="H74:M74"/>
    <mergeCell ref="H75:M75"/>
  </mergeCells>
  <conditionalFormatting sqref="O98">
    <cfRule type="expression" dxfId="5" priority="1">
      <formula>$O$98&lt;&gt;0</formula>
    </cfRule>
    <cfRule type="expression" dxfId="4" priority="2">
      <formula>$O$98=0</formula>
    </cfRule>
  </conditionalFormatting>
  <conditionalFormatting sqref="O38">
    <cfRule type="expression" dxfId="3" priority="5">
      <formula>$O$38&lt;&gt;0</formula>
    </cfRule>
    <cfRule type="expression" dxfId="2" priority="6">
      <formula>$O$38=0</formula>
    </cfRule>
  </conditionalFormatting>
  <conditionalFormatting sqref="O18">
    <cfRule type="expression" dxfId="1" priority="3">
      <formula>$O$18&lt;&gt;0</formula>
    </cfRule>
    <cfRule type="expression" dxfId="0" priority="4">
      <formula>$O$18=0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</vt:lpstr>
      <vt:lpstr>Свод!_Hlk38842750</vt:lpstr>
      <vt:lpstr>Свод!_Hlk38847491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P18U06</dc:creator>
  <cp:lastModifiedBy>P18U06</cp:lastModifiedBy>
  <dcterms:created xsi:type="dcterms:W3CDTF">2022-01-11T11:52:46Z</dcterms:created>
  <dcterms:modified xsi:type="dcterms:W3CDTF">2022-01-11T11:53:15Z</dcterms:modified>
</cp:coreProperties>
</file>